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gizonline-my.sharepoint.com/personal/serhii_ivashchenko_giz_de/Documents/Desktop/Services/83477473 Legal expert Support/"/>
    </mc:Choice>
  </mc:AlternateContent>
  <xr:revisionPtr revIDLastSave="112" documentId="8_{36EAAB10-86B7-4549-B508-2A620276DD21}" xr6:coauthVersionLast="47" xr6:coauthVersionMax="47" xr10:uidLastSave="{36ED65EF-8B2A-4EBA-B0CA-C0F4F47F1603}"/>
  <bookViews>
    <workbookView xWindow="-120" yWindow="-120" windowWidth="29040" windowHeight="15720" tabRatio="890" xr2:uid="{00000000-000D-0000-FFFF-FFFF00000000}"/>
  </bookViews>
  <sheets>
    <sheet name="Запрошення" sheetId="3" r:id="rId1"/>
    <sheet name="Документи" sheetId="40" r:id="rId2"/>
    <sheet name="Додаток 2_Комерційна пропозиція" sheetId="51" r:id="rId3"/>
    <sheet name="FAQ_Tender" sheetId="7" r:id="rId4"/>
    <sheet name="legend" sheetId="56" r:id="rId5"/>
  </sheets>
  <externalReferences>
    <externalReference r:id="rId6"/>
    <externalReference r:id="rId7"/>
    <externalReference r:id="rId8"/>
  </externalReferences>
  <definedNames>
    <definedName name="_xlnm._FilterDatabase" localSheetId="2" hidden="1">'Додаток 2_Комерційна пропозиція'!$A$15:$I$15</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pro_class">[1]legend!$F$1:$F$31</definedName>
    <definedName name="typeoftender">[1]legend!$A$23:$A$29</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 i="51" l="1"/>
  <c r="H14" i="51" s="1"/>
  <c r="F26" i="3"/>
  <c r="F2" i="51" l="1"/>
  <c r="M27" i="3"/>
  <c r="B10" i="51" l="1"/>
  <c r="J5" i="3" l="1"/>
  <c r="M22" i="3" l="1"/>
  <c r="J18" i="3"/>
  <c r="K22" i="3"/>
  <c r="L10" i="3"/>
  <c r="M26" i="3"/>
  <c r="E10" i="3" l="1"/>
</calcChain>
</file>

<file path=xl/sharedStrings.xml><?xml version="1.0" encoding="utf-8"?>
<sst xmlns="http://schemas.openxmlformats.org/spreadsheetml/2006/main" count="207" uniqueCount="202">
  <si>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</si>
  <si>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</si>
  <si>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</si>
  <si>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</si>
  <si>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</si>
  <si>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</si>
  <si>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</si>
  <si>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</si>
  <si>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</si>
  <si>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</si>
  <si>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</si>
  <si>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</si>
  <si>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</si>
  <si>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</si>
  <si>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</si>
  <si>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</si>
  <si>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</si>
  <si>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</si>
  <si>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</si>
  <si>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</si>
  <si>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</si>
  <si>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</si>
  <si>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</si>
  <si>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</si>
  <si>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</si>
  <si>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</si>
  <si>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</si>
  <si>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</si>
  <si>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</si>
  <si>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</si>
  <si>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</si>
  <si>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All bidders will be informed about the results of the tender by e-mail.</t>
  </si>
  <si>
    <t>Sincerely yours,</t>
  </si>
  <si>
    <t>Додаток 2/ Annex 2</t>
  </si>
  <si>
    <t>Посада</t>
  </si>
  <si>
    <t>Підпис</t>
  </si>
  <si>
    <t xml:space="preserve">Прізвище, Ім'я </t>
  </si>
  <si>
    <t>Печатка</t>
  </si>
  <si>
    <t>/Signing information</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</si>
  <si>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</si>
  <si>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</si>
  <si>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</si>
  <si>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</si>
  <si>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</si>
  <si>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</si>
  <si>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</si>
  <si>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</si>
  <si>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</si>
  <si>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</si>
  <si>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</si>
  <si>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</si>
  <si>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</si>
  <si>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</si>
  <si>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</si>
  <si>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</si>
  <si>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</si>
  <si>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</si>
  <si>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</si>
  <si>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</si>
  <si>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</si>
  <si>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</si>
  <si>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</si>
  <si>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</si>
  <si>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</si>
  <si>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</si>
  <si>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</si>
  <si>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</si>
  <si>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</si>
  <si>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</si>
  <si>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</si>
  <si>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</si>
  <si>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</si>
  <si>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</si>
  <si>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</si>
  <si>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</si>
  <si>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</si>
  <si>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</si>
  <si>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</si>
  <si>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</si>
  <si>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</si>
  <si>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</si>
  <si>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</si>
  <si>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</si>
  <si>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</si>
  <si>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</si>
  <si>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</si>
  <si>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</si>
  <si>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</si>
  <si>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</si>
  <si>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</si>
  <si>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</si>
  <si>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</si>
  <si>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</si>
  <si>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</si>
  <si>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</si>
  <si>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</si>
  <si>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</si>
  <si>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</si>
  <si>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</si>
  <si>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</si>
  <si>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</si>
  <si>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</si>
  <si>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</si>
  <si>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</si>
  <si>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</si>
  <si>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</si>
  <si>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</si>
  <si>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</si>
  <si>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</si>
  <si>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</si>
  <si>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</si>
  <si>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</si>
  <si>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t>The EU’s restrictive measures against Russia were expanded and tightened in particular by the fifth package of restrictive measures (EU Council Regulation 2022/576 ) adopted on 8 April 2022.   
As a result, since that date GIZ has been legally prohibited from awarding or continuing to execute contracts as of 10 October 2022 with the persons, entities or bodies with links to Russia as specified in Article 5k of the EU Council Regulation 833/2014  (hereafter referred as the ‘Regulation’). Furthermore, GIZ is prohibited from awarding or continuing to execute contracts with persons, entities or bodies if these persons, entities or bodies who intend to employ subcontractors, suppliers or companies with links to Russia, as specified in the Regulation, whose capacities are being relied on within the meaning of the public procurement Directives, and where these subcontractors, suppliers or companies with links to Russia account for more than 10% of the contract value.  
 The Regulation constitutes a statutory prohibition within the meaning of Section 134 of the German Civil Code (BGB), with the effect that – even in the case of a tender being accepted – no valid contract will be established if the conclusion of such a contract would contravene this Regulation. 
GIZ must therefore ensure that the award of contract in relation to a tender is not associated with any violations of applicable legislation. The tenderers are obliged to make a truthful declaration using the self-declaration  on the EU-Russia-Sanctions, which is included in the tender documents. False statements may lead to an exclusion of the bidder or may render the contract void.</t>
  </si>
  <si>
    <t xml:space="preserve">up to </t>
  </si>
  <si>
    <t>Total sum up to, UAH</t>
  </si>
  <si>
    <t xml:space="preserve"> Position  #</t>
  </si>
  <si>
    <t>Total, UAH</t>
  </si>
  <si>
    <t xml:space="preserve"> Special conditions </t>
  </si>
  <si>
    <t xml:space="preserve">A contract can only be awarded on completion of sanction's assessment. GIZ has the right to require the additional information on sanctions check. Should the check give grounds for concern or reveal facts that constitute a contractual impediment. GIZ shall also reserve the right in such cases to award the contract to the next-ranked bidder in the competitive tender procedure. </t>
  </si>
  <si>
    <t xml:space="preserve"> Payment conditions</t>
  </si>
  <si>
    <t>Payment terms</t>
  </si>
  <si>
    <t xml:space="preserve"> *prices per unit are indicated with 2 digits after comma </t>
  </si>
  <si>
    <t>Price* , UAH</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</si>
  <si>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</si>
  <si>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</si>
  <si>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</si>
  <si>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</si>
  <si>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</si>
  <si>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</si>
  <si>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</si>
  <si>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</si>
  <si>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</si>
  <si>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</si>
  <si>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</si>
  <si>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</si>
  <si>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</si>
  <si>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</si>
  <si>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</si>
  <si>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</si>
  <si>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</si>
  <si>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</si>
  <si>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</si>
  <si>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</si>
  <si>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</si>
  <si>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</si>
  <si>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</si>
  <si>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</si>
  <si>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</si>
  <si>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</si>
  <si>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</si>
  <si>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</si>
  <si>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</si>
  <si>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</si>
  <si>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</si>
  <si>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</si>
  <si>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</si>
  <si>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</si>
  <si>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</si>
  <si>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</si>
  <si>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xml:space="preserve">Technical bid on the company's letterhead (in the absence of such letterhead, indicate the details of the company) with a signature and wet stamp (if wet stamp is applicable) in PDF in accordance with requirements of Annex 1 "Terms of reference". The file with the technicall bid should be named "Технічна пропозиція_Technical bid". </t>
  </si>
  <si>
    <t xml:space="preserve">Технічна пропозиція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 </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</si>
  <si>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</si>
  <si>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</si>
  <si>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</si>
  <si>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</si>
  <si>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</si>
  <si>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</si>
  <si>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</si>
  <si>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</si>
  <si>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</si>
  <si>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 №</t>
  </si>
  <si>
    <t>Bid valid till</t>
  </si>
  <si>
    <t>Поля, виділені синім, заповнює учасник тендеру! / Blue coloured cells should be filled in by the Bidder.</t>
  </si>
  <si>
    <t xml:space="preserve">Tender winner/-s shall sign the Contract within 3 calendar days after receipt of the Contract for signing otherwise GIZ shall be entitled to examine/award next rated Bidder. </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</si>
  <si>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</si>
  <si>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</si>
  <si>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</si>
  <si>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</si>
  <si>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</si>
  <si>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Item</t>
  </si>
  <si>
    <t>Quantity</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</si>
  <si>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</si>
  <si>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</si>
  <si>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</si>
  <si>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</si>
  <si>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</si>
  <si>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</si>
  <si>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Правова юридична підтримка у сферах Національної інфраструктури якості та захисту споживачів</t>
  </si>
  <si>
    <t>Legal expert Support in the field of National Quality Infrustructure and Consumer Protection</t>
  </si>
  <si>
    <t>CV with relevant work experience, qualifications (education, certificates).</t>
  </si>
  <si>
    <t>Резюме з відповідним досвідом роботи, кваліфікацією (освіта, сертифікати).</t>
  </si>
  <si>
    <t>Self-declaration with a signature and wet stamp (if applicable) in PDF.</t>
  </si>
  <si>
    <t>Декларація відповідності з підписом та мокрою печаткою (якщо печатка використовується) у форматі PDF.</t>
  </si>
  <si>
    <t>Expert</t>
  </si>
  <si>
    <t xml:space="preserve">Additional column for expert's names </t>
  </si>
  <si>
    <t>Unit</t>
  </si>
  <si>
    <t>expert day</t>
  </si>
  <si>
    <t xml:space="preserve">The price must include all applicable charges, taxes, fees, including VAT </t>
  </si>
  <si>
    <t>Total value of the Bid for this tender shall not exceed 1 460 720,62 UAH all costs included. Bids with overall maximum budget which will exceed 1 460 720,62  UAH will be rejected.</t>
  </si>
  <si>
    <t>By submitting a bid, the bidder guarantees:
1. perfomance of services/works within the terms stipulated in the terms of the Terms of refference;
2. compliance of his offer with the technical, qualitative, quantitative and other requirements for the subject of procurement and  conditions that will be included in the procurement contract;
3. conclusion and performance of the contract on the terms namely General terms and conditions of contract for supplying services and work on behalf of the Deutsche Gesellschaft fur Internationale Zusammenarbeit GmbH in Ukraine and Supplements to General Terms of contract governing Contracts with Appraisers/Firms of Consultants (local)  (section “Terms of procurement of services”set forth by the customer in the paragraph  "Terms of procurement of services": https://www.giz.de/en/worldwide/63065.html
4. conclusion of the contract according to GIZ standard form  
5. Compliance with eligibility requirements, specified in the Terms of Refference</t>
  </si>
  <si>
    <t>All Bidders should provide their bids on the company's letterhead (if letterhead is absent - indicate company's details) with signature and wet stamp (if used) in accordance with the following template.
Please pay attention to the conditions below.</t>
  </si>
  <si>
    <t>in accordance with requirements of Annex 1 "Terms of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</si>
</sst>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UAH]\ #,##0.00"/>
    <numFmt numFmtId="166" formatCode="_-* #,##0.00_₴_-;\-* #,##0.00_₴_-;_-* &quot;-&quot;??_₴_-;_-@_-"/>
    <numFmt numFmtId="167" formatCode="_-* #,##0.00\ [$₴-422]_-;\-* #,##0.00\ [$₴-422]_-;_-* &quot;-&quot;??\ [$₴-422]_-;_-@_-"/>
  </numFmts>
  <fonts count="61"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b/>
      <u/>
      <sz val="10"/>
      <color theme="1"/>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6"/>
      <color theme="1"/>
      <name val="Arial"/>
      <family val="2"/>
      <charset val="204"/>
    </font>
    <font>
      <sz val="16"/>
      <color theme="1"/>
      <name val="Calibri"/>
      <family val="2"/>
      <charset val="204"/>
      <scheme val="minor"/>
    </font>
    <font>
      <b/>
      <sz val="12"/>
      <color theme="1"/>
      <name val="Arial"/>
      <family val="2"/>
    </font>
    <font>
      <sz val="12"/>
      <color theme="1"/>
      <name val="Arial"/>
      <family val="2"/>
    </font>
    <font>
      <b/>
      <sz val="12"/>
      <name val="Arial"/>
      <family val="2"/>
    </font>
    <font>
      <sz val="12"/>
      <name val="Arial"/>
      <family val="2"/>
    </font>
    <font>
      <sz val="12"/>
      <color theme="1"/>
      <name val="Calibri"/>
      <family val="2"/>
      <charset val="204"/>
      <scheme val="minor"/>
    </font>
    <font>
      <sz val="12"/>
      <name val="Arial"/>
      <family val="2"/>
      <charset val="204"/>
    </font>
    <font>
      <b/>
      <sz val="12"/>
      <name val="Arial"/>
      <family val="2"/>
      <charset val="204"/>
    </font>
    <font>
      <b/>
      <sz val="12"/>
      <color rgb="FFFF0000"/>
      <name val="Arial"/>
      <family val="2"/>
      <charset val="204"/>
    </font>
    <font>
      <b/>
      <sz val="12"/>
      <color rgb="FF0070C0"/>
      <name val="Arial"/>
      <family val="2"/>
      <charset val="204"/>
    </font>
    <font>
      <sz val="11"/>
      <color theme="1"/>
      <name val="Arial"/>
      <family val="2"/>
      <charset val="204"/>
    </font>
    <font>
      <sz val="12"/>
      <name val="Calibri"/>
      <family val="2"/>
      <scheme val="minor"/>
    </font>
    <font>
      <sz val="8"/>
      <name val="Calibri"/>
      <family val="2"/>
      <charset val="204"/>
      <scheme val="minor"/>
    </font>
    <font>
      <b/>
      <sz val="12"/>
      <color rgb="FFFF0000"/>
      <name val="Calibri"/>
      <family val="2"/>
      <scheme val="minor"/>
    </font>
    <font>
      <b/>
      <sz val="14"/>
      <color theme="1"/>
      <name val="Arial"/>
      <family val="2"/>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indexed="64"/>
      </left>
      <right style="medium">
        <color auto="1"/>
      </right>
      <top style="thin">
        <color indexed="64"/>
      </top>
      <bottom/>
      <diagonal/>
    </border>
    <border>
      <left/>
      <right style="thin">
        <color indexed="64"/>
      </right>
      <top/>
      <bottom style="thin">
        <color indexed="64"/>
      </bottom>
      <diagonal/>
    </border>
    <border>
      <left style="medium">
        <color auto="1"/>
      </left>
      <right style="thin">
        <color indexed="64"/>
      </right>
      <top/>
      <bottom style="thin">
        <color indexed="64"/>
      </bottom>
      <diagonal/>
    </border>
  </borders>
  <cellStyleXfs count="17">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cellStyleXfs>
  <cellXfs count="313">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5" borderId="8" xfId="0" applyFont="1" applyFill="1" applyBorder="1" applyAlignment="1">
      <alignment vertical="center"/>
    </xf>
    <xf numFmtId="0" fontId="2" fillId="5"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2" fillId="0" borderId="11" xfId="0" applyFont="1" applyBorder="1"/>
    <xf numFmtId="0" fontId="2" fillId="2" borderId="12" xfId="0" applyFont="1" applyFill="1" applyBorder="1"/>
    <xf numFmtId="0" fontId="5" fillId="2" borderId="0" xfId="0" applyFont="1" applyFill="1"/>
    <xf numFmtId="49" fontId="30" fillId="0" borderId="1" xfId="0" applyNumberFormat="1" applyFont="1" applyBorder="1" applyAlignment="1">
      <alignment horizontal="center"/>
    </xf>
    <xf numFmtId="0" fontId="2" fillId="0" borderId="11" xfId="0" applyFont="1" applyBorder="1" applyAlignment="1">
      <alignment horizontal="center"/>
    </xf>
    <xf numFmtId="20" fontId="5" fillId="0" borderId="21" xfId="0" applyNumberFormat="1" applyFont="1" applyBorder="1" applyAlignment="1">
      <alignment horizontal="center"/>
    </xf>
    <xf numFmtId="0" fontId="31" fillId="0" borderId="17" xfId="0" applyFont="1" applyBorder="1" applyAlignment="1">
      <alignment horizontal="center" vertical="center"/>
    </xf>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2" fillId="5" borderId="0" xfId="0" applyFont="1" applyFill="1" applyAlignment="1">
      <alignment vertical="center"/>
    </xf>
    <xf numFmtId="0" fontId="2" fillId="5" borderId="0" xfId="0" applyFont="1" applyFill="1" applyAlignment="1">
      <alignment vertical="center" wrapText="1"/>
    </xf>
    <xf numFmtId="164" fontId="17" fillId="0" borderId="21" xfId="0" applyNumberFormat="1" applyFont="1" applyBorder="1"/>
    <xf numFmtId="164" fontId="17" fillId="0" borderId="23" xfId="0" applyNumberFormat="1" applyFont="1" applyBorder="1"/>
    <xf numFmtId="0" fontId="21" fillId="2" borderId="20" xfId="0" applyFont="1" applyFill="1" applyBorder="1"/>
    <xf numFmtId="0" fontId="20" fillId="2" borderId="0" xfId="0" applyFont="1" applyFill="1" applyAlignment="1">
      <alignment horizontal="right"/>
    </xf>
    <xf numFmtId="0" fontId="43" fillId="0" borderId="0" xfId="2" applyFont="1"/>
    <xf numFmtId="0" fontId="1" fillId="0" borderId="0" xfId="2" applyFont="1"/>
    <xf numFmtId="0" fontId="11" fillId="0" borderId="0" xfId="2"/>
    <xf numFmtId="166" fontId="2" fillId="0" borderId="0" xfId="0" applyNumberFormat="1" applyFont="1" applyAlignment="1">
      <alignment wrapText="1"/>
    </xf>
    <xf numFmtId="0" fontId="45" fillId="2" borderId="1" xfId="0" applyFont="1" applyFill="1" applyBorder="1" applyAlignment="1">
      <alignment horizontal="left"/>
    </xf>
    <xf numFmtId="0" fontId="20" fillId="0" borderId="0" xfId="0"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20" fillId="0" borderId="0" xfId="2" applyFont="1"/>
    <xf numFmtId="0" fontId="0" fillId="2" borderId="0" xfId="0" applyFill="1"/>
    <xf numFmtId="164" fontId="2" fillId="0" borderId="0" xfId="0" applyNumberFormat="1" applyFont="1" applyAlignment="1">
      <alignment horizontal="center" vertical="center"/>
    </xf>
    <xf numFmtId="0" fontId="54" fillId="0" borderId="0" xfId="0" applyFont="1" applyAlignment="1">
      <alignment vertical="top" wrapText="1"/>
    </xf>
    <xf numFmtId="0" fontId="20" fillId="0" borderId="0" xfId="0" applyFont="1" applyAlignment="1">
      <alignment horizontal="left" vertical="top" wrapText="1"/>
    </xf>
    <xf numFmtId="0" fontId="56" fillId="2" borderId="0" xfId="0" applyFont="1" applyFill="1" applyAlignment="1">
      <alignment horizontal="left" vertical="center" wrapText="1"/>
    </xf>
    <xf numFmtId="0" fontId="51" fillId="0" borderId="0" xfId="0" applyFont="1" applyAlignment="1">
      <alignment horizontal="left" vertical="center" wrapText="1"/>
    </xf>
    <xf numFmtId="164" fontId="17" fillId="0" borderId="23" xfId="0" applyNumberFormat="1" applyFont="1" applyBorder="1" applyAlignment="1">
      <alignment horizontal="right"/>
    </xf>
    <xf numFmtId="0" fontId="57" fillId="0" borderId="0" xfId="2" applyFont="1"/>
    <xf numFmtId="0" fontId="48" fillId="2" borderId="0" xfId="0" applyFont="1" applyFill="1" applyAlignment="1">
      <alignment horizontal="center" vertical="center" wrapText="1"/>
    </xf>
    <xf numFmtId="0" fontId="54" fillId="0" borderId="0" xfId="0" applyFont="1" applyAlignment="1">
      <alignment vertical="top"/>
    </xf>
    <xf numFmtId="0" fontId="57" fillId="0" borderId="1" xfId="2" applyFont="1" applyBorder="1" applyAlignment="1">
      <alignment horizontal="center" vertical="center"/>
    </xf>
    <xf numFmtId="0" fontId="0" fillId="6" borderId="0" xfId="0" applyFill="1"/>
    <xf numFmtId="4" fontId="2" fillId="7" borderId="14" xfId="0" applyNumberFormat="1" applyFont="1" applyFill="1" applyBorder="1" applyAlignment="1">
      <alignment horizontal="center" vertical="center"/>
    </xf>
    <xf numFmtId="0" fontId="49" fillId="4" borderId="30" xfId="2" applyFont="1" applyFill="1" applyBorder="1" applyAlignment="1">
      <alignment horizontal="center" vertical="center"/>
    </xf>
    <xf numFmtId="0" fontId="24"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6"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18" xfId="0" applyFont="1" applyFill="1" applyBorder="1" applyAlignment="1">
      <alignment horizontal="left"/>
    </xf>
    <xf numFmtId="0" fontId="4" fillId="2" borderId="20" xfId="0" applyFont="1" applyFill="1" applyBorder="1" applyAlignment="1">
      <alignment horizontal="left"/>
    </xf>
    <xf numFmtId="0" fontId="5" fillId="0" borderId="18" xfId="0" applyFont="1" applyBorder="1" applyAlignment="1">
      <alignment horizontal="left"/>
    </xf>
    <xf numFmtId="0" fontId="0" fillId="0" borderId="19" xfId="0" applyBorder="1"/>
    <xf numFmtId="0" fontId="0" fillId="0" borderId="20" xfId="0" applyBorder="1"/>
    <xf numFmtId="0" fontId="2" fillId="2" borderId="18" xfId="0" applyFont="1" applyFill="1" applyBorder="1" applyAlignment="1">
      <alignment vertical="center"/>
    </xf>
    <xf numFmtId="0" fontId="0" fillId="0" borderId="20" xfId="0" applyBorder="1" applyAlignment="1">
      <alignment vertical="center"/>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2" fillId="5" borderId="8" xfId="1" applyFont="1" applyFill="1" applyBorder="1" applyAlignment="1">
      <alignment vertical="center"/>
    </xf>
    <xf numFmtId="0" fontId="22" fillId="5" borderId="0" xfId="1" applyFont="1" applyFill="1" applyBorder="1" applyAlignment="1">
      <alignment vertical="center"/>
    </xf>
    <xf numFmtId="0" fontId="22" fillId="5" borderId="9" xfId="1" applyFont="1" applyFill="1" applyBorder="1" applyAlignment="1">
      <alignment vertical="center"/>
    </xf>
    <xf numFmtId="0" fontId="2" fillId="5" borderId="8" xfId="0" applyFont="1" applyFill="1" applyBorder="1" applyAlignment="1">
      <alignment vertical="center" wrapText="1"/>
    </xf>
    <xf numFmtId="0" fontId="2" fillId="5" borderId="0" xfId="0" applyFont="1" applyFill="1" applyAlignment="1">
      <alignment vertical="center" wrapText="1"/>
    </xf>
    <xf numFmtId="0" fontId="2" fillId="5" borderId="9" xfId="0" applyFont="1" applyFill="1" applyBorder="1" applyAlignment="1">
      <alignment vertical="center" wrapText="1"/>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3" fillId="2" borderId="5" xfId="0" applyFont="1" applyFill="1" applyBorder="1" applyAlignment="1">
      <alignment horizontal="left"/>
    </xf>
    <xf numFmtId="0" fontId="23" fillId="2" borderId="6" xfId="0" applyFont="1" applyFill="1" applyBorder="1" applyAlignment="1">
      <alignment horizontal="left"/>
    </xf>
    <xf numFmtId="0" fontId="23" fillId="2" borderId="7" xfId="0" applyFont="1" applyFill="1" applyBorder="1" applyAlignment="1">
      <alignment horizontal="left"/>
    </xf>
    <xf numFmtId="0" fontId="32" fillId="0" borderId="18" xfId="0" applyFont="1" applyBorder="1" applyAlignment="1">
      <alignment horizontal="center" vertical="top" wrapText="1"/>
    </xf>
    <xf numFmtId="0" fontId="32" fillId="0" borderId="19" xfId="0" applyFont="1" applyBorder="1" applyAlignment="1">
      <alignment horizontal="center" vertical="top" wrapText="1"/>
    </xf>
    <xf numFmtId="0" fontId="32" fillId="0" borderId="20" xfId="0" applyFont="1" applyBorder="1" applyAlignment="1">
      <alignment horizontal="center" vertical="top" wrapText="1"/>
    </xf>
    <xf numFmtId="0" fontId="2" fillId="0" borderId="18" xfId="0" applyFont="1" applyBorder="1" applyAlignment="1">
      <alignment horizontal="left"/>
    </xf>
    <xf numFmtId="0" fontId="2" fillId="0" borderId="19" xfId="0" applyFont="1" applyBorder="1" applyAlignment="1">
      <alignment horizontal="left"/>
    </xf>
    <xf numFmtId="0" fontId="2" fillId="0" borderId="22" xfId="0" applyFont="1" applyBorder="1" applyAlignment="1">
      <alignment horizontal="left"/>
    </xf>
    <xf numFmtId="0" fontId="13" fillId="2" borderId="0" xfId="0" applyFont="1" applyFill="1" applyAlignment="1">
      <alignment horizontal="left" wrapText="1"/>
    </xf>
    <xf numFmtId="0" fontId="2" fillId="5" borderId="5" xfId="0" applyFont="1" applyFill="1" applyBorder="1" applyAlignment="1">
      <alignment vertical="center" wrapText="1"/>
    </xf>
    <xf numFmtId="0" fontId="2" fillId="5" borderId="6" xfId="0" applyFont="1" applyFill="1" applyBorder="1" applyAlignment="1">
      <alignment vertical="center" wrapText="1"/>
    </xf>
    <xf numFmtId="0" fontId="2" fillId="5" borderId="7" xfId="0" applyFont="1" applyFill="1" applyBorder="1" applyAlignment="1">
      <alignmen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34" fillId="2" borderId="18" xfId="0" applyFont="1" applyFill="1" applyBorder="1" applyAlignment="1">
      <alignment horizontal="left"/>
    </xf>
    <xf numFmtId="0" fontId="34" fillId="2" borderId="20" xfId="0" applyFont="1" applyFill="1" applyBorder="1" applyAlignment="1">
      <alignment horizontal="left"/>
    </xf>
    <xf numFmtId="0" fontId="10" fillId="5" borderId="10" xfId="1" applyFont="1" applyFill="1" applyBorder="1" applyAlignment="1">
      <alignment vertical="center"/>
    </xf>
    <xf numFmtId="0" fontId="10" fillId="5" borderId="11" xfId="1" applyFont="1" applyFill="1" applyBorder="1" applyAlignment="1">
      <alignment vertical="center"/>
    </xf>
    <xf numFmtId="0" fontId="10" fillId="5" borderId="12" xfId="1" applyFont="1" applyFill="1" applyBorder="1" applyAlignment="1">
      <alignment vertical="center"/>
    </xf>
    <xf numFmtId="0" fontId="2" fillId="2" borderId="8" xfId="0" applyFont="1" applyFill="1" applyBorder="1" applyAlignment="1">
      <alignment horizontal="left" vertical="top" wrapText="1"/>
    </xf>
    <xf numFmtId="0" fontId="4" fillId="5" borderId="5" xfId="0" applyFont="1" applyFill="1" applyBorder="1" applyAlignment="1">
      <alignment horizontal="left" wrapText="1"/>
    </xf>
    <xf numFmtId="0" fontId="2" fillId="5" borderId="6" xfId="0" applyFont="1" applyFill="1" applyBorder="1" applyAlignment="1">
      <alignment horizontal="left" wrapText="1"/>
    </xf>
    <xf numFmtId="0" fontId="2" fillId="5" borderId="7" xfId="0" applyFont="1" applyFill="1" applyBorder="1" applyAlignment="1">
      <alignment horizontal="left" wrapText="1"/>
    </xf>
    <xf numFmtId="0" fontId="60" fillId="0" borderId="0" xfId="0" applyFont="1" applyAlignment="1">
      <alignment horizontal="center"/>
    </xf>
    <xf numFmtId="0" fontId="10" fillId="5" borderId="8" xfId="1" applyFont="1" applyFill="1" applyBorder="1" applyAlignment="1">
      <alignment horizontal="left"/>
    </xf>
    <xf numFmtId="0" fontId="10" fillId="5" borderId="0" xfId="1" applyFont="1" applyFill="1" applyBorder="1" applyAlignment="1">
      <alignment horizontal="left"/>
    </xf>
    <xf numFmtId="0" fontId="10" fillId="5" borderId="9" xfId="1" applyFont="1" applyFill="1" applyBorder="1" applyAlignment="1">
      <alignment horizontal="left"/>
    </xf>
    <xf numFmtId="0" fontId="2" fillId="5" borderId="8" xfId="0" applyFont="1" applyFill="1" applyBorder="1" applyAlignment="1">
      <alignment horizontal="left" wrapText="1"/>
    </xf>
    <xf numFmtId="0" fontId="2" fillId="5" borderId="0" xfId="0" applyFont="1" applyFill="1" applyAlignment="1">
      <alignment horizontal="left" wrapText="1"/>
    </xf>
    <xf numFmtId="0" fontId="2" fillId="5" borderId="9" xfId="0" applyFont="1" applyFill="1" applyBorder="1" applyAlignment="1">
      <alignment horizontal="left" wrapText="1"/>
    </xf>
    <xf numFmtId="0" fontId="2" fillId="5" borderId="8" xfId="0" applyFont="1" applyFill="1" applyBorder="1" applyAlignment="1">
      <alignment horizontal="left"/>
    </xf>
    <xf numFmtId="0" fontId="2" fillId="5" borderId="0" xfId="0" applyFont="1" applyFill="1" applyAlignment="1">
      <alignment horizontal="left"/>
    </xf>
    <xf numFmtId="0" fontId="2" fillId="5" borderId="9" xfId="0" applyFont="1" applyFill="1" applyBorder="1" applyAlignment="1">
      <alignment horizontal="left"/>
    </xf>
    <xf numFmtId="0" fontId="10" fillId="5" borderId="8" xfId="1" applyFont="1" applyFill="1" applyBorder="1" applyAlignment="1">
      <alignment wrapText="1"/>
    </xf>
    <xf numFmtId="0" fontId="10" fillId="5" borderId="0" xfId="1" applyFont="1" applyFill="1" applyBorder="1" applyAlignment="1">
      <alignment wrapText="1"/>
    </xf>
    <xf numFmtId="0" fontId="10" fillId="5" borderId="9" xfId="1" applyFont="1" applyFill="1" applyBorder="1" applyAlignment="1">
      <alignment wrapText="1"/>
    </xf>
    <xf numFmtId="0" fontId="10" fillId="5" borderId="8" xfId="1" applyFont="1" applyFill="1" applyBorder="1" applyAlignment="1">
      <alignment horizontal="left" vertical="center" wrapText="1"/>
    </xf>
    <xf numFmtId="0" fontId="10" fillId="5" borderId="0" xfId="1" applyFont="1" applyFill="1" applyBorder="1" applyAlignment="1">
      <alignment horizontal="left" vertical="center" wrapText="1"/>
    </xf>
    <xf numFmtId="0" fontId="10" fillId="5" borderId="9" xfId="1" applyFont="1" applyFill="1" applyBorder="1" applyAlignment="1">
      <alignment horizontal="left" vertical="center" wrapText="1"/>
    </xf>
    <xf numFmtId="0" fontId="22" fillId="5" borderId="8" xfId="1" applyFont="1" applyFill="1" applyBorder="1" applyAlignment="1">
      <alignment vertical="center" wrapText="1"/>
    </xf>
    <xf numFmtId="0" fontId="22" fillId="5" borderId="0" xfId="1" applyFont="1" applyFill="1" applyBorder="1" applyAlignment="1">
      <alignment vertical="center" wrapText="1"/>
    </xf>
    <xf numFmtId="0" fontId="22" fillId="5" borderId="9" xfId="1" applyFont="1" applyFill="1" applyBorder="1" applyAlignment="1">
      <alignment vertical="center" wrapText="1"/>
    </xf>
    <xf numFmtId="0" fontId="10" fillId="5" borderId="8" xfId="1" applyFont="1" applyFill="1" applyBorder="1" applyAlignment="1">
      <alignment vertical="center" wrapText="1"/>
    </xf>
    <xf numFmtId="0" fontId="10" fillId="5" borderId="0" xfId="1" applyFont="1" applyFill="1" applyBorder="1" applyAlignment="1">
      <alignment vertical="center" wrapText="1"/>
    </xf>
    <xf numFmtId="0" fontId="10" fillId="5" borderId="9" xfId="1" applyFont="1" applyFill="1" applyBorder="1" applyAlignment="1">
      <alignment vertical="center" wrapText="1"/>
    </xf>
    <xf numFmtId="0" fontId="10" fillId="5" borderId="8" xfId="1" applyFont="1" applyFill="1" applyBorder="1" applyAlignment="1">
      <alignment vertical="center"/>
    </xf>
    <xf numFmtId="0" fontId="10" fillId="5" borderId="0" xfId="1" applyFont="1" applyFill="1" applyBorder="1" applyAlignment="1">
      <alignment vertical="center"/>
    </xf>
    <xf numFmtId="0" fontId="10" fillId="5" borderId="9" xfId="1" applyFont="1" applyFill="1" applyBorder="1" applyAlignment="1">
      <alignment vertical="center"/>
    </xf>
    <xf numFmtId="0" fontId="31" fillId="0" borderId="42" xfId="0" applyFont="1" applyBorder="1" applyAlignment="1">
      <alignment horizontal="left" vertical="top" wrapText="1"/>
    </xf>
    <xf numFmtId="0" fontId="31" fillId="0" borderId="1" xfId="0" applyFont="1" applyBorder="1" applyAlignment="1">
      <alignment horizontal="left" vertical="top" wrapText="1"/>
    </xf>
    <xf numFmtId="0" fontId="31" fillId="0" borderId="35" xfId="0" applyFont="1" applyBorder="1" applyAlignment="1">
      <alignment horizontal="left" vertical="top" wrapText="1"/>
    </xf>
    <xf numFmtId="0" fontId="31" fillId="0" borderId="43" xfId="0" applyFont="1" applyBorder="1" applyAlignment="1">
      <alignment horizontal="left" vertical="top" wrapText="1"/>
    </xf>
    <xf numFmtId="0" fontId="26" fillId="3" borderId="18" xfId="0" applyFont="1" applyFill="1" applyBorder="1" applyAlignment="1">
      <alignment horizontal="center" vertical="center"/>
    </xf>
    <xf numFmtId="0" fontId="30" fillId="3" borderId="19" xfId="0" applyFont="1" applyFill="1" applyBorder="1" applyAlignment="1">
      <alignment horizontal="center" vertical="center"/>
    </xf>
    <xf numFmtId="0" fontId="0" fillId="3" borderId="19" xfId="0" applyFill="1" applyBorder="1"/>
    <xf numFmtId="0" fontId="34" fillId="0" borderId="27" xfId="0" applyFont="1" applyBorder="1" applyAlignment="1">
      <alignment horizontal="justify" vertical="top"/>
    </xf>
    <xf numFmtId="0" fontId="31" fillId="0" borderId="4" xfId="0" applyFont="1" applyBorder="1"/>
    <xf numFmtId="0" fontId="0" fillId="0" borderId="4" xfId="0" applyBorder="1"/>
    <xf numFmtId="0" fontId="34" fillId="0" borderId="24" xfId="0" applyFont="1" applyBorder="1" applyAlignment="1">
      <alignment horizontal="justify" vertical="top"/>
    </xf>
    <xf numFmtId="0" fontId="31" fillId="0" borderId="25" xfId="0" applyFont="1" applyBorder="1"/>
    <xf numFmtId="0" fontId="0" fillId="0" borderId="25" xfId="0" applyBorder="1"/>
    <xf numFmtId="0" fontId="19" fillId="2" borderId="0" xfId="0" applyFont="1" applyFill="1" applyAlignment="1">
      <alignment horizontal="center" wrapText="1"/>
    </xf>
    <xf numFmtId="0" fontId="0" fillId="3" borderId="20" xfId="0" applyFill="1" applyBorder="1"/>
    <xf numFmtId="0" fontId="31" fillId="0" borderId="27" xfId="0" applyFont="1" applyBorder="1" applyAlignment="1">
      <alignment horizontal="left" vertical="top" wrapText="1"/>
    </xf>
    <xf numFmtId="0" fontId="0" fillId="0" borderId="28" xfId="0" applyBorder="1"/>
    <xf numFmtId="0" fontId="31" fillId="0" borderId="27" xfId="0" applyFont="1" applyBorder="1" applyAlignment="1">
      <alignment horizontal="left" vertical="top"/>
    </xf>
    <xf numFmtId="0" fontId="31" fillId="0" borderId="24" xfId="0" applyFont="1" applyBorder="1" applyAlignment="1">
      <alignment horizontal="left" vertical="top" wrapText="1"/>
    </xf>
    <xf numFmtId="0" fontId="0" fillId="0" borderId="26" xfId="0" applyBorder="1"/>
    <xf numFmtId="0" fontId="31" fillId="0" borderId="4" xfId="0" applyFont="1" applyBorder="1" applyAlignment="1">
      <alignment horizontal="left" vertical="top" wrapText="1"/>
    </xf>
    <xf numFmtId="0" fontId="31" fillId="0" borderId="32" xfId="0" applyFont="1" applyBorder="1" applyAlignment="1">
      <alignment horizontal="center" vertical="center"/>
    </xf>
    <xf numFmtId="0" fontId="31" fillId="0" borderId="33" xfId="0" applyFont="1" applyBorder="1" applyAlignment="1">
      <alignment horizontal="center" vertical="center"/>
    </xf>
    <xf numFmtId="0" fontId="31" fillId="0" borderId="17" xfId="0" applyFont="1" applyBorder="1" applyAlignment="1">
      <alignment vertical="top" wrapText="1"/>
    </xf>
    <xf numFmtId="0" fontId="31" fillId="0" borderId="17" xfId="0" applyFont="1" applyBorder="1" applyAlignment="1">
      <alignment vertical="top"/>
    </xf>
    <xf numFmtId="0" fontId="19" fillId="2" borderId="11" xfId="0" applyFont="1" applyFill="1" applyBorder="1" applyAlignment="1">
      <alignment horizontal="center" wrapText="1"/>
    </xf>
    <xf numFmtId="0" fontId="41" fillId="3" borderId="18" xfId="0" applyFont="1" applyFill="1" applyBorder="1" applyAlignment="1">
      <alignment horizontal="center" vertical="center"/>
    </xf>
    <xf numFmtId="0" fontId="41" fillId="3" borderId="19" xfId="0" applyFont="1" applyFill="1" applyBorder="1" applyAlignment="1">
      <alignment horizontal="center"/>
    </xf>
    <xf numFmtId="0" fontId="41" fillId="3" borderId="20" xfId="0" applyFont="1" applyFill="1" applyBorder="1" applyAlignment="1">
      <alignment horizontal="center"/>
    </xf>
    <xf numFmtId="0" fontId="31" fillId="0" borderId="17" xfId="0" applyFont="1" applyBorder="1" applyAlignment="1">
      <alignment horizontal="left" vertical="top" wrapText="1"/>
    </xf>
    <xf numFmtId="0" fontId="31" fillId="0" borderId="34" xfId="0" applyFont="1" applyBorder="1" applyAlignment="1">
      <alignment horizontal="center" vertical="center"/>
    </xf>
    <xf numFmtId="0" fontId="31" fillId="0" borderId="32" xfId="0" applyFont="1" applyBorder="1" applyAlignment="1">
      <alignment horizontal="center" vertical="center" wrapText="1"/>
    </xf>
    <xf numFmtId="0" fontId="31" fillId="0" borderId="33" xfId="0" applyFont="1" applyBorder="1" applyAlignment="1">
      <alignment horizontal="center" vertical="center" wrapText="1"/>
    </xf>
    <xf numFmtId="0" fontId="31" fillId="0" borderId="34" xfId="0" applyFont="1" applyBorder="1" applyAlignment="1">
      <alignment horizontal="center" vertical="center" wrapText="1"/>
    </xf>
    <xf numFmtId="0" fontId="30" fillId="0" borderId="18" xfId="0" applyFont="1" applyBorder="1" applyAlignment="1">
      <alignment horizontal="left" vertical="top" wrapText="1"/>
    </xf>
    <xf numFmtId="0" fontId="31" fillId="0" borderId="20" xfId="0" applyFont="1" applyBorder="1" applyAlignment="1">
      <alignment horizontal="left" vertical="top" wrapText="1"/>
    </xf>
    <xf numFmtId="0" fontId="23" fillId="0" borderId="18" xfId="0" applyFont="1" applyBorder="1" applyAlignment="1">
      <alignment horizontal="left" vertical="top" wrapText="1"/>
    </xf>
    <xf numFmtId="0" fontId="23" fillId="0" borderId="19" xfId="0" applyFont="1" applyBorder="1" applyAlignment="1">
      <alignment horizontal="left" vertical="top" wrapText="1"/>
    </xf>
    <xf numFmtId="0" fontId="23" fillId="0" borderId="20" xfId="0" applyFont="1" applyBorder="1" applyAlignment="1">
      <alignment horizontal="left" vertical="top" wrapText="1"/>
    </xf>
    <xf numFmtId="0" fontId="23" fillId="0" borderId="17" xfId="0" applyFont="1" applyBorder="1" applyAlignment="1">
      <alignment vertical="top" wrapText="1"/>
    </xf>
    <xf numFmtId="0" fontId="23" fillId="0" borderId="17" xfId="0" applyFont="1" applyBorder="1" applyAlignment="1">
      <alignment vertical="top"/>
    </xf>
    <xf numFmtId="0" fontId="31" fillId="0" borderId="5"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10" xfId="0" applyFont="1" applyBorder="1" applyAlignment="1">
      <alignment horizontal="center" vertical="center" wrapText="1"/>
    </xf>
    <xf numFmtId="0" fontId="38" fillId="0" borderId="18" xfId="0" applyFont="1" applyBorder="1" applyAlignment="1">
      <alignment horizontal="left" vertical="top" wrapText="1"/>
    </xf>
    <xf numFmtId="0" fontId="25" fillId="0" borderId="18" xfId="0" applyFont="1" applyBorder="1" applyAlignment="1">
      <alignment horizontal="center" vertical="top" wrapText="1"/>
    </xf>
    <xf numFmtId="0" fontId="42" fillId="0" borderId="19" xfId="0" applyFont="1" applyBorder="1" applyAlignment="1">
      <alignment horizontal="center" vertical="top"/>
    </xf>
    <xf numFmtId="0" fontId="42" fillId="0" borderId="20" xfId="0" applyFont="1" applyBorder="1" applyAlignment="1">
      <alignment horizontal="center" vertical="top"/>
    </xf>
    <xf numFmtId="0" fontId="31" fillId="0" borderId="40" xfId="0" applyFont="1" applyBorder="1" applyAlignment="1">
      <alignment horizontal="left" vertical="top" wrapText="1"/>
    </xf>
    <xf numFmtId="0" fontId="31" fillId="0" borderId="36" xfId="0" applyFont="1" applyBorder="1" applyAlignment="1">
      <alignment horizontal="left" vertical="top" wrapText="1"/>
    </xf>
    <xf numFmtId="0" fontId="31" fillId="0" borderId="28" xfId="0" applyFont="1" applyBorder="1" applyAlignment="1">
      <alignment horizontal="left" vertical="top" wrapText="1"/>
    </xf>
    <xf numFmtId="0" fontId="31" fillId="0" borderId="41" xfId="0" applyFont="1" applyBorder="1" applyAlignment="1">
      <alignment horizontal="left" vertical="top" wrapText="1"/>
    </xf>
    <xf numFmtId="0" fontId="38" fillId="0" borderId="19" xfId="0" applyFont="1" applyBorder="1" applyAlignment="1">
      <alignment horizontal="left" vertical="top" wrapText="1"/>
    </xf>
    <xf numFmtId="0" fontId="38" fillId="0" borderId="20" xfId="0" applyFont="1" applyBorder="1" applyAlignment="1">
      <alignment horizontal="left" vertical="top" wrapText="1"/>
    </xf>
    <xf numFmtId="0" fontId="31" fillId="0" borderId="18" xfId="0" applyFont="1" applyBorder="1" applyAlignment="1">
      <alignment horizontal="left" vertical="top" wrapText="1"/>
    </xf>
    <xf numFmtId="0" fontId="31" fillId="0" borderId="19"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34" fillId="0" borderId="27" xfId="0" applyFont="1" applyBorder="1" applyAlignment="1">
      <alignment horizontal="left" vertical="top" wrapText="1"/>
    </xf>
    <xf numFmtId="0" fontId="2" fillId="2" borderId="44" xfId="0" applyFont="1" applyFill="1" applyBorder="1" applyAlignment="1">
      <alignment horizontal="left" wrapText="1"/>
    </xf>
    <xf numFmtId="0" fontId="2" fillId="2" borderId="21" xfId="0" applyFont="1" applyFill="1" applyBorder="1" applyAlignment="1">
      <alignment horizontal="left" wrapText="1"/>
    </xf>
    <xf numFmtId="0" fontId="2" fillId="2" borderId="46" xfId="0" applyFont="1" applyFill="1" applyBorder="1" applyAlignment="1">
      <alignment horizontal="left" wrapText="1"/>
    </xf>
    <xf numFmtId="0" fontId="2" fillId="2" borderId="45" xfId="0" applyFont="1" applyFill="1" applyBorder="1" applyAlignment="1">
      <alignment horizontal="left" wrapText="1"/>
    </xf>
    <xf numFmtId="0" fontId="35" fillId="0" borderId="27" xfId="1" applyFont="1" applyBorder="1" applyAlignment="1">
      <alignment horizontal="center" vertical="center"/>
    </xf>
    <xf numFmtId="0" fontId="35" fillId="0" borderId="4" xfId="1" applyFont="1" applyBorder="1" applyAlignment="1">
      <alignment horizontal="center" vertical="center"/>
    </xf>
    <xf numFmtId="0" fontId="56" fillId="2" borderId="14" xfId="0" applyFont="1" applyFill="1" applyBorder="1" applyAlignment="1">
      <alignment horizontal="left" vertical="center" wrapText="1"/>
    </xf>
    <xf numFmtId="0" fontId="56" fillId="2" borderId="36" xfId="0" applyFont="1" applyFill="1" applyBorder="1" applyAlignment="1">
      <alignment horizontal="left" vertical="center" wrapText="1"/>
    </xf>
    <xf numFmtId="0" fontId="56" fillId="2" borderId="3" xfId="0" applyFont="1" applyFill="1" applyBorder="1" applyAlignment="1">
      <alignment horizontal="left" vertical="center" wrapText="1"/>
    </xf>
    <xf numFmtId="0" fontId="56" fillId="2" borderId="0" xfId="0" applyFont="1" applyFill="1" applyAlignment="1">
      <alignment horizontal="left" vertical="center" wrapText="1"/>
    </xf>
    <xf numFmtId="0" fontId="56" fillId="2" borderId="13" xfId="0" applyFont="1" applyFill="1" applyBorder="1" applyAlignment="1">
      <alignment horizontal="left" vertical="center" wrapText="1"/>
    </xf>
    <xf numFmtId="0" fontId="56" fillId="2" borderId="38" xfId="0" applyFont="1" applyFill="1" applyBorder="1" applyAlignment="1">
      <alignment horizontal="left" vertical="center" wrapText="1"/>
    </xf>
    <xf numFmtId="0" fontId="20" fillId="2" borderId="0" xfId="0" applyFont="1" applyFill="1" applyAlignment="1">
      <alignment horizontal="right" vertical="center"/>
    </xf>
    <xf numFmtId="0" fontId="20"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41" fillId="0" borderId="0" xfId="2" applyFont="1" applyAlignment="1">
      <alignment horizontal="left"/>
    </xf>
    <xf numFmtId="0" fontId="45" fillId="2" borderId="1" xfId="0" applyFont="1" applyFill="1" applyBorder="1" applyAlignment="1">
      <alignment horizontal="right"/>
    </xf>
    <xf numFmtId="0" fontId="46" fillId="2" borderId="1" xfId="0" applyFont="1" applyFill="1" applyBorder="1" applyAlignment="1">
      <alignment horizontal="right"/>
    </xf>
    <xf numFmtId="0" fontId="45" fillId="2" borderId="0" xfId="0" applyFont="1" applyFill="1" applyAlignment="1">
      <alignment horizontal="right"/>
    </xf>
    <xf numFmtId="0" fontId="46" fillId="2" borderId="0" xfId="0" applyFont="1" applyFill="1" applyAlignment="1">
      <alignment horizontal="right"/>
    </xf>
    <xf numFmtId="0" fontId="44" fillId="0" borderId="0" xfId="2" applyFont="1" applyAlignment="1">
      <alignment horizontal="center"/>
    </xf>
    <xf numFmtId="0" fontId="49" fillId="4" borderId="23" xfId="2" applyFont="1" applyFill="1" applyBorder="1" applyAlignment="1">
      <alignment horizontal="center" vertical="center" wrapText="1"/>
    </xf>
    <xf numFmtId="0" fontId="49" fillId="4" borderId="22" xfId="2" applyFont="1" applyFill="1" applyBorder="1" applyAlignment="1">
      <alignment horizontal="center" vertical="center" wrapText="1"/>
    </xf>
    <xf numFmtId="0" fontId="53" fillId="2" borderId="20" xfId="2" applyFont="1" applyFill="1" applyBorder="1" applyAlignment="1">
      <alignment horizontal="center" vertical="center"/>
    </xf>
    <xf numFmtId="0" fontId="53" fillId="2" borderId="18" xfId="2" applyFont="1" applyFill="1" applyBorder="1" applyAlignment="1">
      <alignment horizontal="right" vertical="center"/>
    </xf>
    <xf numFmtId="0" fontId="53" fillId="2" borderId="19" xfId="2" applyFont="1" applyFill="1" applyBorder="1" applyAlignment="1">
      <alignment horizontal="right" vertical="center"/>
    </xf>
    <xf numFmtId="0" fontId="55" fillId="2" borderId="0" xfId="0" applyFont="1" applyFill="1" applyAlignment="1">
      <alignment horizontal="center" vertical="center" wrapText="1"/>
    </xf>
    <xf numFmtId="0" fontId="2" fillId="2" borderId="0" xfId="0" applyFont="1" applyFill="1" applyAlignment="1">
      <alignment horizontal="center"/>
    </xf>
    <xf numFmtId="0" fontId="50" fillId="0" borderId="35" xfId="0" applyFont="1" applyBorder="1" applyAlignment="1">
      <alignment horizontal="left" vertical="top" wrapText="1"/>
    </xf>
    <xf numFmtId="0" fontId="50" fillId="0" borderId="4" xfId="0" applyFont="1" applyBorder="1" applyAlignment="1">
      <alignment horizontal="left" vertical="top" wrapText="1"/>
    </xf>
    <xf numFmtId="0" fontId="20" fillId="0" borderId="0" xfId="0" applyFont="1" applyAlignment="1">
      <alignment horizontal="left" vertical="center" wrapText="1"/>
    </xf>
    <xf numFmtId="0" fontId="51" fillId="0" borderId="0" xfId="0" applyFont="1" applyAlignment="1">
      <alignment horizontal="left" vertical="center" wrapText="1"/>
    </xf>
    <xf numFmtId="0" fontId="20" fillId="0" borderId="35" xfId="0" applyFont="1" applyBorder="1" applyAlignment="1">
      <alignment horizontal="center" vertical="center" wrapText="1"/>
    </xf>
    <xf numFmtId="0" fontId="20" fillId="0" borderId="4" xfId="0" applyFont="1" applyBorder="1" applyAlignment="1">
      <alignment horizontal="center" vertical="center" wrapText="1"/>
    </xf>
    <xf numFmtId="0" fontId="47" fillId="0" borderId="18" xfId="0" applyFont="1" applyBorder="1" applyAlignment="1">
      <alignment horizontal="center" vertical="top" wrapText="1"/>
    </xf>
    <xf numFmtId="0" fontId="47" fillId="0" borderId="19" xfId="0" applyFont="1" applyBorder="1" applyAlignment="1">
      <alignment horizontal="center" vertical="top" wrapText="1"/>
    </xf>
    <xf numFmtId="0" fontId="15" fillId="0" borderId="0" xfId="3" applyFont="1" applyAlignment="1">
      <alignment horizontal="left" wrapText="1"/>
    </xf>
    <xf numFmtId="0" fontId="5" fillId="0" borderId="18" xfId="0" applyFont="1" applyFill="1" applyBorder="1" applyAlignment="1">
      <alignment horizontal="left"/>
    </xf>
    <xf numFmtId="0" fontId="0" fillId="0" borderId="19" xfId="0" applyFill="1" applyBorder="1"/>
    <xf numFmtId="0" fontId="0" fillId="0" borderId="20" xfId="0" applyFill="1" applyBorder="1"/>
    <xf numFmtId="0" fontId="17" fillId="0" borderId="19" xfId="0" applyFont="1" applyFill="1" applyBorder="1" applyAlignment="1">
      <alignment vertical="center" wrapText="1"/>
    </xf>
    <xf numFmtId="0" fontId="0" fillId="0" borderId="19" xfId="0" applyFill="1" applyBorder="1" applyAlignment="1">
      <alignment vertical="center" wrapText="1"/>
    </xf>
    <xf numFmtId="0" fontId="0" fillId="0" borderId="20" xfId="0" applyFill="1" applyBorder="1" applyAlignment="1">
      <alignment vertical="center" wrapText="1"/>
    </xf>
    <xf numFmtId="49" fontId="30" fillId="0" borderId="1" xfId="0" applyNumberFormat="1" applyFont="1" applyFill="1" applyBorder="1" applyAlignment="1">
      <alignment horizontal="center"/>
    </xf>
    <xf numFmtId="20" fontId="5" fillId="0" borderId="21" xfId="0" applyNumberFormat="1" applyFont="1" applyFill="1" applyBorder="1" applyAlignment="1">
      <alignment horizontal="center"/>
    </xf>
    <xf numFmtId="164" fontId="17" fillId="0" borderId="21" xfId="0" applyNumberFormat="1" applyFont="1" applyFill="1" applyBorder="1"/>
    <xf numFmtId="164" fontId="17" fillId="0" borderId="23" xfId="0" applyNumberFormat="1" applyFont="1" applyFill="1" applyBorder="1" applyAlignment="1">
      <alignment horizontal="right"/>
    </xf>
    <xf numFmtId="0" fontId="21" fillId="0" borderId="20" xfId="0" applyFont="1" applyFill="1" applyBorder="1"/>
    <xf numFmtId="0" fontId="31" fillId="0" borderId="17" xfId="0" applyFont="1" applyFill="1" applyBorder="1" applyAlignment="1">
      <alignment horizontal="center" vertical="center"/>
    </xf>
    <xf numFmtId="0" fontId="31" fillId="0" borderId="18" xfId="0" applyFont="1" applyFill="1" applyBorder="1" applyAlignment="1">
      <alignment vertical="center" wrapText="1"/>
    </xf>
    <xf numFmtId="0" fontId="31" fillId="0" borderId="31" xfId="0" applyFont="1" applyFill="1" applyBorder="1" applyAlignment="1">
      <alignment vertical="center" wrapText="1"/>
    </xf>
    <xf numFmtId="0" fontId="31" fillId="0" borderId="31" xfId="0" applyFont="1" applyFill="1" applyBorder="1" applyAlignment="1">
      <alignment vertical="center"/>
    </xf>
    <xf numFmtId="0" fontId="31" fillId="0" borderId="32" xfId="0" applyFont="1" applyFill="1" applyBorder="1" applyAlignment="1">
      <alignment horizontal="center" vertical="center"/>
    </xf>
    <xf numFmtId="0" fontId="31" fillId="0" borderId="27" xfId="0" applyFont="1" applyFill="1" applyBorder="1" applyAlignment="1">
      <alignment horizontal="left" vertical="center" wrapText="1"/>
    </xf>
    <xf numFmtId="0" fontId="31" fillId="0" borderId="4" xfId="0" applyFont="1" applyFill="1" applyBorder="1" applyAlignment="1">
      <alignment horizontal="left" vertical="center" wrapText="1"/>
    </xf>
    <xf numFmtId="0" fontId="31" fillId="0" borderId="28" xfId="0" applyFont="1" applyFill="1" applyBorder="1" applyAlignment="1">
      <alignment horizontal="left" vertical="center" wrapText="1"/>
    </xf>
    <xf numFmtId="0" fontId="31" fillId="0" borderId="33" xfId="0" applyFont="1" applyFill="1" applyBorder="1" applyAlignment="1">
      <alignment horizontal="center" vertical="center"/>
    </xf>
    <xf numFmtId="0" fontId="31" fillId="0" borderId="27" xfId="0" applyFont="1" applyFill="1" applyBorder="1" applyAlignment="1">
      <alignment vertical="center" wrapText="1"/>
    </xf>
    <xf numFmtId="0" fontId="31" fillId="0" borderId="4" xfId="0" applyFont="1" applyFill="1" applyBorder="1" applyAlignment="1">
      <alignment vertical="center" wrapText="1"/>
    </xf>
    <xf numFmtId="0" fontId="31" fillId="0" borderId="28" xfId="0" applyFont="1" applyFill="1" applyBorder="1" applyAlignment="1">
      <alignment vertical="center" wrapText="1"/>
    </xf>
    <xf numFmtId="0" fontId="0" fillId="4" borderId="0" xfId="0" applyFill="1"/>
    <xf numFmtId="0" fontId="49" fillId="4" borderId="47" xfId="2" applyFont="1" applyFill="1" applyBorder="1" applyAlignment="1">
      <alignment horizontal="center" vertical="center" wrapText="1"/>
    </xf>
    <xf numFmtId="0" fontId="49" fillId="4" borderId="30" xfId="2" applyFont="1" applyFill="1" applyBorder="1" applyAlignment="1">
      <alignment horizontal="center" vertical="center" wrapText="1"/>
    </xf>
    <xf numFmtId="49" fontId="20" fillId="0" borderId="1" xfId="0" applyNumberFormat="1" applyFont="1" applyFill="1" applyBorder="1" applyAlignment="1">
      <alignment horizontal="center" vertical="top" wrapText="1"/>
    </xf>
    <xf numFmtId="1" fontId="20" fillId="0" borderId="1" xfId="0" applyNumberFormat="1" applyFont="1" applyFill="1" applyBorder="1" applyAlignment="1">
      <alignment horizontal="center" vertical="top" wrapText="1"/>
    </xf>
    <xf numFmtId="165" fontId="20" fillId="0" borderId="35" xfId="0" applyNumberFormat="1" applyFont="1" applyFill="1" applyBorder="1" applyAlignment="1">
      <alignment horizontal="center" vertical="center" wrapText="1"/>
    </xf>
    <xf numFmtId="4" fontId="53" fillId="2" borderId="19" xfId="2" applyNumberFormat="1" applyFont="1" applyFill="1" applyBorder="1" applyAlignment="1">
      <alignment horizontal="center" vertical="center"/>
    </xf>
    <xf numFmtId="164" fontId="48" fillId="0" borderId="0" xfId="0" applyNumberFormat="1" applyFont="1" applyFill="1" applyAlignment="1">
      <alignment horizontal="center"/>
    </xf>
    <xf numFmtId="0" fontId="49" fillId="4" borderId="20" xfId="2" applyFont="1" applyFill="1" applyBorder="1" applyAlignment="1">
      <alignment horizontal="center" vertical="center" wrapText="1"/>
    </xf>
    <xf numFmtId="4" fontId="2" fillId="0" borderId="48" xfId="0" applyNumberFormat="1" applyFont="1" applyBorder="1" applyAlignment="1">
      <alignment horizontal="center" vertical="center"/>
    </xf>
    <xf numFmtId="0" fontId="50" fillId="0" borderId="35" xfId="0" applyFont="1" applyBorder="1" applyAlignment="1">
      <alignment horizontal="center" vertical="center" wrapText="1"/>
    </xf>
    <xf numFmtId="0" fontId="50" fillId="0" borderId="4" xfId="0" applyFont="1" applyBorder="1" applyAlignment="1">
      <alignment horizontal="center" vertical="center" wrapText="1"/>
    </xf>
    <xf numFmtId="0" fontId="52" fillId="0" borderId="1" xfId="0" applyFont="1" applyFill="1" applyBorder="1" applyAlignment="1">
      <alignment horizontal="left" vertical="top" wrapText="1"/>
    </xf>
    <xf numFmtId="0" fontId="52" fillId="0" borderId="35" xfId="0" applyFont="1" applyFill="1" applyBorder="1" applyAlignment="1">
      <alignment horizontal="left" vertical="top" wrapText="1"/>
    </xf>
    <xf numFmtId="0" fontId="52" fillId="0" borderId="4" xfId="0" applyFont="1" applyFill="1" applyBorder="1" applyAlignment="1">
      <alignment horizontal="left" vertical="top" wrapText="1"/>
    </xf>
    <xf numFmtId="0" fontId="11" fillId="0" borderId="0" xfId="2" applyBorder="1"/>
    <xf numFmtId="0" fontId="59" fillId="0" borderId="0" xfId="2" applyFont="1" applyBorder="1" applyAlignment="1">
      <alignment horizontal="left" vertical="center" wrapText="1"/>
    </xf>
    <xf numFmtId="0" fontId="50" fillId="0" borderId="39" xfId="0" applyFont="1" applyBorder="1" applyAlignment="1">
      <alignment horizontal="left" vertical="top" wrapText="1"/>
    </xf>
    <xf numFmtId="0" fontId="52" fillId="0" borderId="39" xfId="0" applyFont="1" applyFill="1" applyBorder="1" applyAlignment="1">
      <alignment horizontal="left" vertical="top" wrapText="1"/>
    </xf>
    <xf numFmtId="0" fontId="47" fillId="0" borderId="20" xfId="0" applyFont="1" applyBorder="1" applyAlignment="1">
      <alignment horizontal="center" vertical="top" wrapText="1"/>
    </xf>
    <xf numFmtId="0" fontId="20" fillId="0" borderId="39" xfId="0" applyFont="1" applyBorder="1" applyAlignment="1">
      <alignment horizontal="center" vertical="center" wrapText="1"/>
    </xf>
    <xf numFmtId="9" fontId="20" fillId="0" borderId="14" xfId="0" applyNumberFormat="1" applyFont="1" applyBorder="1" applyAlignment="1">
      <alignment horizontal="center" vertical="center" wrapText="1"/>
    </xf>
    <xf numFmtId="9" fontId="20" fillId="0" borderId="36"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0" fontId="20" fillId="0" borderId="14" xfId="0" applyFont="1" applyBorder="1" applyAlignment="1">
      <alignment horizontal="center" vertical="center" wrapText="1"/>
    </xf>
    <xf numFmtId="0" fontId="50" fillId="0" borderId="39" xfId="0" applyFont="1" applyBorder="1" applyAlignment="1">
      <alignment horizontal="center" vertical="center" wrapText="1"/>
    </xf>
    <xf numFmtId="1" fontId="20" fillId="4" borderId="1" xfId="0" applyNumberFormat="1" applyFont="1" applyFill="1" applyBorder="1" applyAlignment="1">
      <alignment horizontal="center" vertical="top" wrapText="1"/>
    </xf>
    <xf numFmtId="9" fontId="20" fillId="0" borderId="13" xfId="0" applyNumberFormat="1" applyFont="1" applyBorder="1" applyAlignment="1">
      <alignment horizontal="center" vertical="center" wrapText="1"/>
    </xf>
    <xf numFmtId="9" fontId="20" fillId="0" borderId="38" xfId="0" applyNumberFormat="1" applyFont="1" applyBorder="1" applyAlignment="1">
      <alignment horizontal="center" vertical="center" wrapText="1"/>
    </xf>
    <xf numFmtId="9" fontId="20" fillId="0" borderId="49" xfId="0" applyNumberFormat="1" applyFont="1" applyBorder="1" applyAlignment="1">
      <alignment horizontal="center" vertical="center" wrapText="1"/>
    </xf>
    <xf numFmtId="0" fontId="20" fillId="0" borderId="50" xfId="0" applyFont="1" applyFill="1" applyBorder="1" applyAlignment="1">
      <alignment horizontal="center" vertical="top" wrapText="1"/>
    </xf>
    <xf numFmtId="167" fontId="2" fillId="4" borderId="0" xfId="0" applyNumberFormat="1" applyFont="1" applyFill="1" applyAlignment="1">
      <alignment horizontal="center" vertical="center"/>
    </xf>
    <xf numFmtId="167" fontId="2" fillId="4" borderId="0" xfId="0" applyNumberFormat="1" applyFont="1" applyFill="1" applyAlignment="1">
      <alignment horizontal="center" vertical="center"/>
    </xf>
  </cellXfs>
  <cellStyles count="17">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3">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61"/>
  <sheetViews>
    <sheetView tabSelected="1" view="pageLayout" topLeftCell="A11" zoomScale="90" zoomScaleNormal="100" zoomScalePageLayoutView="90" workbookViewId="0">
      <selection activeCell="H28" sqref="H28:N29"/>
    </sheetView>
  </sheetViews>
  <sheetFormatPr defaultColWidth="11.42578125" defaultRowHeight="12.75" x14ac:dyDescent="0.2"/>
  <cols>
    <col min="1" max="1" width="6.42578125" style="1" customWidth="1"/>
    <col min="2" max="2" width="18.42578125" style="1" customWidth="1"/>
    <col min="3" max="3" width="10.5703125" style="1" customWidth="1"/>
    <col min="4" max="5" width="10.42578125" style="1" customWidth="1"/>
    <col min="6" max="6" width="25.42578125" style="1" customWidth="1"/>
    <col min="7" max="7" width="20.140625" style="1" customWidth="1"/>
    <col min="8" max="8" width="6.42578125" style="1" customWidth="1"/>
    <col min="9" max="9" width="18.42578125" style="1" customWidth="1"/>
    <col min="10" max="10" width="10.5703125" style="1" customWidth="1"/>
    <col min="11" max="11" width="10.42578125" style="1" customWidth="1"/>
    <col min="12" max="12" width="12" style="1" customWidth="1"/>
    <col min="13" max="13" width="25.42578125" style="1" customWidth="1"/>
    <col min="14" max="14" width="19" style="1" customWidth="1"/>
    <col min="15" max="16384" width="11.42578125" style="1"/>
  </cols>
  <sheetData>
    <row r="1" spans="1:14" ht="18" x14ac:dyDescent="0.25">
      <c r="A1" s="136" t="s">
        <v>148</v>
      </c>
      <c r="B1" s="136"/>
      <c r="C1" s="136"/>
      <c r="D1" s="136"/>
      <c r="E1" s="136"/>
      <c r="F1" s="136"/>
      <c r="G1" s="136"/>
      <c r="H1" s="136" t="s">
        <v>149</v>
      </c>
      <c r="I1" s="136"/>
      <c r="J1" s="136"/>
      <c r="K1" s="136"/>
      <c r="L1" s="136"/>
      <c r="M1" s="136"/>
      <c r="N1" s="136"/>
    </row>
    <row r="2" spans="1:14" x14ac:dyDescent="0.2">
      <c r="A2" s="13" t="s">
        <v>0</v>
      </c>
      <c r="B2" s="11"/>
      <c r="C2" s="11"/>
      <c r="D2" s="11"/>
      <c r="E2" s="11"/>
      <c r="F2" s="11"/>
      <c r="G2" s="11"/>
      <c r="H2" s="11" t="s">
        <v>21</v>
      </c>
      <c r="I2" s="14"/>
      <c r="J2" s="14"/>
      <c r="K2" s="14"/>
      <c r="L2" s="14"/>
      <c r="M2" s="14"/>
      <c r="N2" s="14"/>
    </row>
    <row r="3" spans="1:14" ht="5.25" customHeight="1" x14ac:dyDescent="0.2">
      <c r="A3" s="13"/>
      <c r="B3" s="11"/>
      <c r="C3" s="11"/>
      <c r="D3" s="11"/>
      <c r="E3" s="11"/>
      <c r="F3" s="11"/>
      <c r="G3" s="11"/>
      <c r="H3" s="11"/>
      <c r="I3" s="14"/>
      <c r="J3" s="14"/>
      <c r="K3" s="14"/>
      <c r="L3" s="14"/>
      <c r="M3" s="14"/>
      <c r="N3" s="14"/>
    </row>
    <row r="4" spans="1:14" ht="77.25" customHeight="1" thickBot="1" x14ac:dyDescent="0.25">
      <c r="A4" s="60" t="s">
        <v>69</v>
      </c>
      <c r="B4" s="61"/>
      <c r="C4" s="61"/>
      <c r="D4" s="61"/>
      <c r="E4" s="61"/>
      <c r="F4" s="61"/>
      <c r="G4" s="11"/>
      <c r="H4" s="60" t="s">
        <v>72</v>
      </c>
      <c r="I4" s="61"/>
      <c r="J4" s="61"/>
      <c r="K4" s="61"/>
      <c r="L4" s="61"/>
      <c r="M4" s="61"/>
      <c r="N4" s="11"/>
    </row>
    <row r="5" spans="1:14" ht="15.75" thickBot="1" x14ac:dyDescent="0.3">
      <c r="A5" s="127" t="s">
        <v>87</v>
      </c>
      <c r="B5" s="128"/>
      <c r="C5" s="257">
        <v>83477473</v>
      </c>
      <c r="D5" s="258"/>
      <c r="E5" s="258"/>
      <c r="F5" s="258"/>
      <c r="G5" s="259"/>
      <c r="H5" s="80" t="s">
        <v>73</v>
      </c>
      <c r="I5" s="81"/>
      <c r="J5" s="82">
        <f>C5</f>
        <v>83477473</v>
      </c>
      <c r="K5" s="83"/>
      <c r="L5" s="83"/>
      <c r="M5" s="83"/>
      <c r="N5" s="84"/>
    </row>
    <row r="6" spans="1:14" ht="25.5" customHeight="1" thickBot="1" x14ac:dyDescent="0.25">
      <c r="A6" s="85" t="s">
        <v>1</v>
      </c>
      <c r="B6" s="86"/>
      <c r="C6" s="260" t="s">
        <v>187</v>
      </c>
      <c r="D6" s="261"/>
      <c r="E6" s="261"/>
      <c r="F6" s="261"/>
      <c r="G6" s="262"/>
      <c r="H6" s="85" t="s">
        <v>74</v>
      </c>
      <c r="I6" s="86"/>
      <c r="J6" s="260" t="s">
        <v>188</v>
      </c>
      <c r="K6" s="261"/>
      <c r="L6" s="261"/>
      <c r="M6" s="261"/>
      <c r="N6" s="262"/>
    </row>
    <row r="7" spans="1:14" ht="13.5" thickBot="1" x14ac:dyDescent="0.25">
      <c r="A7" s="67" t="s">
        <v>108</v>
      </c>
      <c r="B7" s="68"/>
      <c r="C7" s="68"/>
      <c r="D7" s="68"/>
      <c r="E7" s="68"/>
      <c r="F7" s="68"/>
      <c r="G7" s="69"/>
      <c r="H7" s="67" t="s">
        <v>107</v>
      </c>
      <c r="I7" s="68"/>
      <c r="J7" s="68"/>
      <c r="K7" s="68"/>
      <c r="L7" s="68"/>
      <c r="M7" s="68"/>
      <c r="N7" s="69"/>
    </row>
    <row r="8" spans="1:14" ht="7.5" customHeight="1" thickBot="1" x14ac:dyDescent="0.25">
      <c r="A8" s="15"/>
      <c r="B8" s="15"/>
      <c r="C8" s="15"/>
      <c r="D8" s="15"/>
      <c r="E8" s="15"/>
      <c r="F8" s="15"/>
      <c r="G8" s="15"/>
      <c r="H8" s="15"/>
      <c r="I8" s="15"/>
      <c r="J8" s="15"/>
      <c r="K8" s="15"/>
      <c r="L8" s="15"/>
      <c r="M8" s="15"/>
      <c r="N8" s="15"/>
    </row>
    <row r="9" spans="1:14" x14ac:dyDescent="0.2">
      <c r="A9" s="70" t="s">
        <v>76</v>
      </c>
      <c r="B9" s="71"/>
      <c r="C9" s="71"/>
      <c r="D9" s="71"/>
      <c r="E9" s="71"/>
      <c r="F9" s="71"/>
      <c r="G9" s="72"/>
      <c r="H9" s="70" t="s">
        <v>77</v>
      </c>
      <c r="I9" s="71"/>
      <c r="J9" s="71"/>
      <c r="K9" s="71"/>
      <c r="L9" s="71"/>
      <c r="M9" s="71"/>
      <c r="N9" s="72"/>
    </row>
    <row r="10" spans="1:14" ht="15" x14ac:dyDescent="0.2">
      <c r="A10" s="73" t="s">
        <v>68</v>
      </c>
      <c r="B10" s="74"/>
      <c r="C10" s="74"/>
      <c r="D10" s="74"/>
      <c r="E10" s="12">
        <f>C5</f>
        <v>83477473</v>
      </c>
      <c r="F10" s="75" t="s">
        <v>67</v>
      </c>
      <c r="G10" s="76"/>
      <c r="H10" s="73" t="s">
        <v>75</v>
      </c>
      <c r="I10" s="74"/>
      <c r="J10" s="74"/>
      <c r="K10" s="74"/>
      <c r="L10" s="12">
        <f>J5</f>
        <v>83477473</v>
      </c>
      <c r="M10" s="75" t="s">
        <v>67</v>
      </c>
      <c r="N10" s="76"/>
    </row>
    <row r="11" spans="1:14" ht="28.35" customHeight="1" thickBot="1" x14ac:dyDescent="0.25">
      <c r="A11" s="77" t="s">
        <v>136</v>
      </c>
      <c r="B11" s="78"/>
      <c r="C11" s="78"/>
      <c r="D11" s="78"/>
      <c r="E11" s="78"/>
      <c r="F11" s="78"/>
      <c r="G11" s="79"/>
      <c r="H11" s="77" t="s">
        <v>137</v>
      </c>
      <c r="I11" s="78"/>
      <c r="J11" s="78"/>
      <c r="K11" s="78"/>
      <c r="L11" s="78"/>
      <c r="M11" s="78"/>
      <c r="N11" s="79"/>
    </row>
    <row r="12" spans="1:14" ht="8.1" customHeight="1" thickBot="1" x14ac:dyDescent="0.25">
      <c r="A12" s="15"/>
      <c r="B12" s="15"/>
      <c r="C12" s="15"/>
      <c r="D12" s="15"/>
      <c r="E12" s="15"/>
      <c r="F12" s="15"/>
      <c r="G12" s="15"/>
      <c r="H12" s="15"/>
      <c r="I12" s="15"/>
      <c r="J12" s="15"/>
      <c r="K12" s="15"/>
      <c r="L12" s="15"/>
      <c r="M12" s="15"/>
      <c r="N12" s="15"/>
    </row>
    <row r="13" spans="1:14" ht="39" customHeight="1" thickBot="1" x14ac:dyDescent="0.25">
      <c r="A13" s="87" t="s">
        <v>91</v>
      </c>
      <c r="B13" s="88"/>
      <c r="C13" s="88"/>
      <c r="D13" s="88"/>
      <c r="E13" s="88"/>
      <c r="F13" s="88"/>
      <c r="G13" s="89"/>
      <c r="H13" s="87" t="s">
        <v>78</v>
      </c>
      <c r="I13" s="88"/>
      <c r="J13" s="88"/>
      <c r="K13" s="88"/>
      <c r="L13" s="88"/>
      <c r="M13" s="88"/>
      <c r="N13" s="89"/>
    </row>
    <row r="14" spans="1:14" ht="8.1" customHeight="1" thickBot="1" x14ac:dyDescent="0.25">
      <c r="A14" s="14"/>
      <c r="B14" s="14"/>
      <c r="C14" s="14"/>
      <c r="D14" s="14"/>
      <c r="E14" s="14"/>
      <c r="F14" s="14"/>
      <c r="G14" s="14"/>
      <c r="H14" s="14"/>
      <c r="I14" s="14"/>
      <c r="J14" s="14"/>
      <c r="K14" s="14"/>
      <c r="L14" s="14"/>
      <c r="M14" s="14"/>
      <c r="N14" s="14"/>
    </row>
    <row r="15" spans="1:14" x14ac:dyDescent="0.2">
      <c r="A15" s="16" t="s">
        <v>2</v>
      </c>
      <c r="B15" s="17"/>
      <c r="C15" s="17"/>
      <c r="D15" s="17"/>
      <c r="E15" s="17"/>
      <c r="F15" s="17"/>
      <c r="G15" s="18"/>
      <c r="H15" s="16" t="s">
        <v>79</v>
      </c>
      <c r="I15" s="17"/>
      <c r="J15" s="17"/>
      <c r="K15" s="17"/>
      <c r="L15" s="17"/>
      <c r="M15" s="17"/>
      <c r="N15" s="18"/>
    </row>
    <row r="16" spans="1:14" x14ac:dyDescent="0.2">
      <c r="A16" s="132" t="s">
        <v>3</v>
      </c>
      <c r="B16" s="91"/>
      <c r="C16" s="91"/>
      <c r="D16" s="91"/>
      <c r="E16" s="91"/>
      <c r="F16" s="91"/>
      <c r="G16" s="92"/>
      <c r="H16" s="90" t="s">
        <v>80</v>
      </c>
      <c r="I16" s="91"/>
      <c r="J16" s="91"/>
      <c r="K16" s="91"/>
      <c r="L16" s="91"/>
      <c r="M16" s="91"/>
      <c r="N16" s="92"/>
    </row>
    <row r="17" spans="1:14" ht="15" x14ac:dyDescent="0.25">
      <c r="A17" s="62" t="s">
        <v>4</v>
      </c>
      <c r="B17" s="63"/>
      <c r="C17" s="63"/>
      <c r="D17" s="63"/>
      <c r="E17" s="64"/>
      <c r="F17" s="27" t="s">
        <v>5</v>
      </c>
      <c r="G17" s="19"/>
      <c r="H17" s="62" t="s">
        <v>22</v>
      </c>
      <c r="I17" s="63"/>
      <c r="J17" s="63"/>
      <c r="K17" s="63"/>
      <c r="L17" s="64"/>
      <c r="M17" s="27" t="s">
        <v>5</v>
      </c>
      <c r="N17" s="19"/>
    </row>
    <row r="18" spans="1:14" x14ac:dyDescent="0.2">
      <c r="A18" s="62" t="s">
        <v>6</v>
      </c>
      <c r="B18" s="64"/>
      <c r="C18" s="263" t="s">
        <v>7</v>
      </c>
      <c r="D18" s="65" t="s">
        <v>8</v>
      </c>
      <c r="E18" s="63"/>
      <c r="F18" s="63"/>
      <c r="G18" s="66"/>
      <c r="H18" s="62" t="s">
        <v>81</v>
      </c>
      <c r="I18" s="64"/>
      <c r="J18" s="23" t="str">
        <f>C18</f>
        <v>3</v>
      </c>
      <c r="K18" s="65" t="s">
        <v>83</v>
      </c>
      <c r="L18" s="63"/>
      <c r="M18" s="63"/>
      <c r="N18" s="66"/>
    </row>
    <row r="19" spans="1:14" ht="13.5" thickBot="1" x14ac:dyDescent="0.25">
      <c r="A19" s="99" t="s">
        <v>9</v>
      </c>
      <c r="B19" s="100"/>
      <c r="C19" s="100"/>
      <c r="D19" s="100"/>
      <c r="E19" s="100"/>
      <c r="F19" s="100"/>
      <c r="G19" s="101"/>
      <c r="H19" s="99" t="s">
        <v>82</v>
      </c>
      <c r="I19" s="100"/>
      <c r="J19" s="100"/>
      <c r="K19" s="100"/>
      <c r="L19" s="100"/>
      <c r="M19" s="100"/>
      <c r="N19" s="101"/>
    </row>
    <row r="20" spans="1:14" ht="6" customHeight="1" thickBot="1" x14ac:dyDescent="0.25">
      <c r="A20" s="15"/>
      <c r="B20" s="15"/>
      <c r="C20" s="15"/>
      <c r="D20" s="15"/>
      <c r="E20" s="15"/>
      <c r="F20" s="15"/>
      <c r="G20" s="15"/>
      <c r="H20" s="15"/>
      <c r="I20" s="15"/>
      <c r="J20" s="15"/>
      <c r="K20" s="15"/>
      <c r="L20" s="15"/>
      <c r="M20" s="15"/>
      <c r="N20" s="15"/>
    </row>
    <row r="21" spans="1:14" x14ac:dyDescent="0.2">
      <c r="A21" s="102" t="s">
        <v>92</v>
      </c>
      <c r="B21" s="103"/>
      <c r="C21" s="103"/>
      <c r="D21" s="103"/>
      <c r="E21" s="103"/>
      <c r="F21" s="103"/>
      <c r="G21" s="104"/>
      <c r="H21" s="102" t="s">
        <v>158</v>
      </c>
      <c r="I21" s="103"/>
      <c r="J21" s="103"/>
      <c r="K21" s="103"/>
      <c r="L21" s="103"/>
      <c r="M21" s="103"/>
      <c r="N21" s="104"/>
    </row>
    <row r="22" spans="1:14" ht="13.5" thickBot="1" x14ac:dyDescent="0.25">
      <c r="A22" s="99" t="s">
        <v>18</v>
      </c>
      <c r="B22" s="100"/>
      <c r="C22" s="100"/>
      <c r="D22" s="264">
        <v>0.5</v>
      </c>
      <c r="E22" s="20" t="s">
        <v>19</v>
      </c>
      <c r="F22" s="265">
        <v>45621</v>
      </c>
      <c r="G22" s="21"/>
      <c r="H22" s="99" t="s">
        <v>150</v>
      </c>
      <c r="I22" s="100"/>
      <c r="J22" s="100"/>
      <c r="K22" s="25">
        <f>D22</f>
        <v>0.5</v>
      </c>
      <c r="L22" s="24" t="s">
        <v>84</v>
      </c>
      <c r="M22" s="33">
        <f>F22</f>
        <v>45621</v>
      </c>
      <c r="N22" s="21"/>
    </row>
    <row r="23" spans="1:14" ht="6" customHeight="1" thickBot="1" x14ac:dyDescent="0.25">
      <c r="A23" s="11"/>
      <c r="B23" s="11"/>
      <c r="C23" s="11"/>
      <c r="D23" s="11"/>
      <c r="E23" s="11"/>
      <c r="F23" s="11"/>
      <c r="G23" s="11"/>
      <c r="H23" s="11"/>
      <c r="I23" s="11"/>
      <c r="J23" s="11"/>
      <c r="K23" s="11"/>
      <c r="L23" s="11"/>
      <c r="M23" s="11"/>
      <c r="N23" s="11"/>
    </row>
    <row r="24" spans="1:14" ht="35.25" customHeight="1" thickBot="1" x14ac:dyDescent="0.25">
      <c r="A24" s="105" t="s">
        <v>156</v>
      </c>
      <c r="B24" s="106"/>
      <c r="C24" s="106"/>
      <c r="D24" s="106"/>
      <c r="E24" s="106"/>
      <c r="F24" s="106"/>
      <c r="G24" s="107"/>
      <c r="H24" s="105" t="s">
        <v>154</v>
      </c>
      <c r="I24" s="106"/>
      <c r="J24" s="106"/>
      <c r="K24" s="106"/>
      <c r="L24" s="106"/>
      <c r="M24" s="106"/>
      <c r="N24" s="107"/>
    </row>
    <row r="25" spans="1:14" ht="6.75" customHeight="1" thickBot="1" x14ac:dyDescent="0.25">
      <c r="A25" s="11"/>
      <c r="B25" s="11"/>
      <c r="C25" s="11"/>
      <c r="D25" s="11"/>
      <c r="E25" s="11"/>
      <c r="F25" s="11"/>
      <c r="G25" s="11"/>
      <c r="H25" s="11"/>
      <c r="I25" s="11"/>
      <c r="J25" s="11"/>
      <c r="K25" s="11"/>
      <c r="L25" s="11"/>
      <c r="M25" s="11"/>
      <c r="N25" s="11"/>
    </row>
    <row r="26" spans="1:14" ht="15.75" thickBot="1" x14ac:dyDescent="0.3">
      <c r="A26" s="108" t="s">
        <v>105</v>
      </c>
      <c r="B26" s="109"/>
      <c r="C26" s="109"/>
      <c r="D26" s="109"/>
      <c r="E26" s="110"/>
      <c r="F26" s="266">
        <f>F22+7</f>
        <v>45628</v>
      </c>
      <c r="G26" s="35"/>
      <c r="H26" s="108" t="s">
        <v>106</v>
      </c>
      <c r="I26" s="109"/>
      <c r="J26" s="109"/>
      <c r="K26" s="109"/>
      <c r="L26" s="110"/>
      <c r="M26" s="34">
        <f>F26</f>
        <v>45628</v>
      </c>
      <c r="N26" s="35"/>
    </row>
    <row r="27" spans="1:14" ht="15.75" thickBot="1" x14ac:dyDescent="0.3">
      <c r="A27" s="108" t="s">
        <v>109</v>
      </c>
      <c r="B27" s="109"/>
      <c r="C27" s="109"/>
      <c r="D27" s="109"/>
      <c r="E27" s="109"/>
      <c r="F27" s="266" t="s">
        <v>110</v>
      </c>
      <c r="G27" s="267"/>
      <c r="H27" s="108" t="s">
        <v>151</v>
      </c>
      <c r="I27" s="109"/>
      <c r="J27" s="109"/>
      <c r="K27" s="109"/>
      <c r="L27" s="109"/>
      <c r="M27" s="52" t="str">
        <f>F27</f>
        <v>30% / 70%</v>
      </c>
      <c r="N27" s="35"/>
    </row>
    <row r="28" spans="1:14" ht="14.45" customHeight="1" x14ac:dyDescent="0.2">
      <c r="A28" s="121" t="s">
        <v>111</v>
      </c>
      <c r="B28" s="122"/>
      <c r="C28" s="122"/>
      <c r="D28" s="122"/>
      <c r="E28" s="122"/>
      <c r="F28" s="122"/>
      <c r="G28" s="123"/>
      <c r="H28" s="115" t="s">
        <v>152</v>
      </c>
      <c r="I28" s="116"/>
      <c r="J28" s="116"/>
      <c r="K28" s="116"/>
      <c r="L28" s="116"/>
      <c r="M28" s="116"/>
      <c r="N28" s="117"/>
    </row>
    <row r="29" spans="1:14" ht="15" customHeight="1" thickBot="1" x14ac:dyDescent="0.25">
      <c r="A29" s="124"/>
      <c r="B29" s="125"/>
      <c r="C29" s="125"/>
      <c r="D29" s="125"/>
      <c r="E29" s="125"/>
      <c r="F29" s="125"/>
      <c r="G29" s="126"/>
      <c r="H29" s="118"/>
      <c r="I29" s="119"/>
      <c r="J29" s="119"/>
      <c r="K29" s="119"/>
      <c r="L29" s="119"/>
      <c r="M29" s="119"/>
      <c r="N29" s="120"/>
    </row>
    <row r="30" spans="1:14" ht="38.85" customHeight="1" x14ac:dyDescent="0.2">
      <c r="A30" s="111" t="s">
        <v>103</v>
      </c>
      <c r="B30" s="111"/>
      <c r="C30" s="111"/>
      <c r="D30" s="111"/>
      <c r="E30" s="111"/>
      <c r="F30" s="111"/>
      <c r="G30" s="111"/>
      <c r="H30" s="111" t="s">
        <v>104</v>
      </c>
      <c r="I30" s="111"/>
      <c r="J30" s="111"/>
      <c r="K30" s="111"/>
      <c r="L30" s="111"/>
      <c r="M30" s="111"/>
      <c r="N30" s="111"/>
    </row>
    <row r="31" spans="1:14" ht="13.35" customHeight="1" thickBot="1" x14ac:dyDescent="0.25">
      <c r="A31" s="63" t="s">
        <v>153</v>
      </c>
      <c r="B31" s="63"/>
      <c r="C31" s="63"/>
      <c r="D31" s="63"/>
      <c r="E31" s="63"/>
      <c r="F31" s="63"/>
      <c r="G31" s="63"/>
      <c r="H31" s="63" t="s">
        <v>31</v>
      </c>
      <c r="I31" s="63"/>
      <c r="J31" s="63"/>
      <c r="K31" s="63"/>
      <c r="L31" s="63"/>
      <c r="M31" s="63"/>
      <c r="N31" s="63"/>
    </row>
    <row r="32" spans="1:14" s="6" customFormat="1" ht="39" customHeight="1" x14ac:dyDescent="0.2">
      <c r="A32" s="133" t="s">
        <v>93</v>
      </c>
      <c r="B32" s="134"/>
      <c r="C32" s="134"/>
      <c r="D32" s="134"/>
      <c r="E32" s="134"/>
      <c r="F32" s="134"/>
      <c r="G32" s="135"/>
      <c r="H32" s="112" t="s">
        <v>94</v>
      </c>
      <c r="I32" s="113"/>
      <c r="J32" s="113"/>
      <c r="K32" s="113"/>
      <c r="L32" s="113"/>
      <c r="M32" s="113"/>
      <c r="N32" s="114"/>
    </row>
    <row r="33" spans="1:14" s="6" customFormat="1" x14ac:dyDescent="0.2">
      <c r="A33" s="140" t="s">
        <v>10</v>
      </c>
      <c r="B33" s="141"/>
      <c r="C33" s="141"/>
      <c r="D33" s="141"/>
      <c r="E33" s="141"/>
      <c r="F33" s="141"/>
      <c r="G33" s="142"/>
      <c r="H33" s="96" t="s">
        <v>23</v>
      </c>
      <c r="I33" s="97"/>
      <c r="J33" s="97"/>
      <c r="K33" s="97"/>
      <c r="L33" s="97"/>
      <c r="M33" s="97"/>
      <c r="N33" s="98"/>
    </row>
    <row r="34" spans="1:14" s="6" customFormat="1" x14ac:dyDescent="0.2">
      <c r="A34" s="143" t="s">
        <v>11</v>
      </c>
      <c r="B34" s="144"/>
      <c r="C34" s="144"/>
      <c r="D34" s="144"/>
      <c r="E34" s="144"/>
      <c r="F34" s="144"/>
      <c r="G34" s="145"/>
      <c r="H34" s="9" t="s">
        <v>24</v>
      </c>
      <c r="I34" s="31"/>
      <c r="J34" s="31"/>
      <c r="K34" s="31"/>
      <c r="L34" s="31"/>
      <c r="M34" s="32"/>
      <c r="N34" s="10"/>
    </row>
    <row r="35" spans="1:14" s="6" customFormat="1" x14ac:dyDescent="0.2">
      <c r="A35" s="137" t="s">
        <v>12</v>
      </c>
      <c r="B35" s="138"/>
      <c r="C35" s="138"/>
      <c r="D35" s="138"/>
      <c r="E35" s="138"/>
      <c r="F35" s="138"/>
      <c r="G35" s="139"/>
      <c r="H35" s="93" t="s">
        <v>25</v>
      </c>
      <c r="I35" s="94"/>
      <c r="J35" s="94"/>
      <c r="K35" s="94"/>
      <c r="L35" s="94"/>
      <c r="M35" s="94"/>
      <c r="N35" s="95"/>
    </row>
    <row r="36" spans="1:14" s="6" customFormat="1" ht="28.5" customHeight="1" x14ac:dyDescent="0.2">
      <c r="A36" s="146" t="s">
        <v>13</v>
      </c>
      <c r="B36" s="147"/>
      <c r="C36" s="147"/>
      <c r="D36" s="147"/>
      <c r="E36" s="147"/>
      <c r="F36" s="147"/>
      <c r="G36" s="148"/>
      <c r="H36" s="152" t="s">
        <v>26</v>
      </c>
      <c r="I36" s="153"/>
      <c r="J36" s="153"/>
      <c r="K36" s="153"/>
      <c r="L36" s="153"/>
      <c r="M36" s="153"/>
      <c r="N36" s="154"/>
    </row>
    <row r="37" spans="1:14" s="6" customFormat="1" ht="12.6" customHeight="1" x14ac:dyDescent="0.2">
      <c r="A37" s="149" t="s">
        <v>14</v>
      </c>
      <c r="B37" s="150"/>
      <c r="C37" s="150"/>
      <c r="D37" s="150"/>
      <c r="E37" s="150"/>
      <c r="F37" s="150"/>
      <c r="G37" s="151"/>
      <c r="H37" s="155" t="s">
        <v>27</v>
      </c>
      <c r="I37" s="156"/>
      <c r="J37" s="156"/>
      <c r="K37" s="156"/>
      <c r="L37" s="156"/>
      <c r="M37" s="156"/>
      <c r="N37" s="157"/>
    </row>
    <row r="38" spans="1:14" s="6" customFormat="1" x14ac:dyDescent="0.2">
      <c r="A38" s="137" t="s">
        <v>15</v>
      </c>
      <c r="B38" s="138"/>
      <c r="C38" s="138"/>
      <c r="D38" s="138"/>
      <c r="E38" s="138"/>
      <c r="F38" s="138"/>
      <c r="G38" s="139"/>
      <c r="H38" s="158" t="s">
        <v>28</v>
      </c>
      <c r="I38" s="159"/>
      <c r="J38" s="159"/>
      <c r="K38" s="159"/>
      <c r="L38" s="159"/>
      <c r="M38" s="159"/>
      <c r="N38" s="160"/>
    </row>
    <row r="39" spans="1:14" s="6" customFormat="1" x14ac:dyDescent="0.2">
      <c r="A39" s="137" t="s">
        <v>16</v>
      </c>
      <c r="B39" s="138"/>
      <c r="C39" s="138"/>
      <c r="D39" s="138"/>
      <c r="E39" s="138"/>
      <c r="F39" s="138"/>
      <c r="G39" s="139"/>
      <c r="H39" s="93" t="s">
        <v>29</v>
      </c>
      <c r="I39" s="94"/>
      <c r="J39" s="94"/>
      <c r="K39" s="94"/>
      <c r="L39" s="94"/>
      <c r="M39" s="94"/>
      <c r="N39" s="95"/>
    </row>
    <row r="40" spans="1:14" s="6" customFormat="1" ht="15.75" customHeight="1" thickBot="1" x14ac:dyDescent="0.25">
      <c r="A40" s="129" t="s">
        <v>17</v>
      </c>
      <c r="B40" s="130"/>
      <c r="C40" s="130"/>
      <c r="D40" s="130"/>
      <c r="E40" s="130"/>
      <c r="F40" s="130"/>
      <c r="G40" s="131"/>
      <c r="H40" s="129" t="s">
        <v>30</v>
      </c>
      <c r="I40" s="130"/>
      <c r="J40" s="130"/>
      <c r="K40" s="130"/>
      <c r="L40" s="130"/>
      <c r="M40" s="130"/>
      <c r="N40" s="131"/>
    </row>
    <row r="41" spans="1:14" ht="13.35" customHeight="1" x14ac:dyDescent="0.2">
      <c r="A41" s="22" t="s">
        <v>20</v>
      </c>
      <c r="B41" s="11"/>
      <c r="C41" s="11"/>
      <c r="D41" s="11"/>
      <c r="E41" s="11"/>
      <c r="F41" s="11"/>
      <c r="G41" s="11"/>
      <c r="H41" s="22" t="s">
        <v>32</v>
      </c>
      <c r="I41" s="11"/>
      <c r="J41" s="11"/>
      <c r="K41" s="11"/>
      <c r="L41" s="11"/>
      <c r="M41" s="11"/>
      <c r="N41" s="11"/>
    </row>
    <row r="42" spans="1:14" ht="11.85" customHeight="1" x14ac:dyDescent="0.2">
      <c r="A42" s="22" t="s">
        <v>157</v>
      </c>
      <c r="B42" s="11"/>
      <c r="C42" s="11"/>
      <c r="D42" s="11"/>
      <c r="E42" s="11"/>
      <c r="F42" s="11"/>
      <c r="G42" s="11"/>
      <c r="H42" s="22" t="s">
        <v>155</v>
      </c>
      <c r="I42" s="11"/>
      <c r="J42" s="11"/>
      <c r="K42" s="11"/>
      <c r="L42" s="11"/>
      <c r="M42" s="11"/>
      <c r="N42" s="11"/>
    </row>
    <row r="43" spans="1:14" ht="15.75" customHeight="1" x14ac:dyDescent="0.2">
      <c r="A43" s="6"/>
      <c r="B43" s="6"/>
      <c r="C43" s="6"/>
      <c r="D43" s="6"/>
      <c r="E43" s="6"/>
      <c r="F43" s="6"/>
      <c r="G43" s="6"/>
    </row>
    <row r="51" ht="6.75" customHeight="1" x14ac:dyDescent="0.2"/>
    <row r="57" ht="26.25" customHeight="1" x14ac:dyDescent="0.2"/>
    <row r="60" ht="42.75" customHeight="1" x14ac:dyDescent="0.2"/>
    <row r="61" ht="17.25" customHeight="1" x14ac:dyDescent="0.2"/>
  </sheetData>
  <mergeCells count="67">
    <mergeCell ref="A1:G1"/>
    <mergeCell ref="H1:N1"/>
    <mergeCell ref="A38:G38"/>
    <mergeCell ref="A39:G39"/>
    <mergeCell ref="A40:G40"/>
    <mergeCell ref="A33:G33"/>
    <mergeCell ref="A34:G34"/>
    <mergeCell ref="A35:G35"/>
    <mergeCell ref="A36:G36"/>
    <mergeCell ref="A37:G37"/>
    <mergeCell ref="H36:N36"/>
    <mergeCell ref="H37:N37"/>
    <mergeCell ref="H38:N38"/>
    <mergeCell ref="H39:N39"/>
    <mergeCell ref="H40:N40"/>
    <mergeCell ref="A13:G13"/>
    <mergeCell ref="A16:G16"/>
    <mergeCell ref="A19:G19"/>
    <mergeCell ref="A32:G32"/>
    <mergeCell ref="A21:G21"/>
    <mergeCell ref="A22:C22"/>
    <mergeCell ref="A24:G24"/>
    <mergeCell ref="A26:E26"/>
    <mergeCell ref="A30:G30"/>
    <mergeCell ref="A31:G31"/>
    <mergeCell ref="A18:B18"/>
    <mergeCell ref="D18:G18"/>
    <mergeCell ref="A17:E17"/>
    <mergeCell ref="A27:E27"/>
    <mergeCell ref="A28:G29"/>
    <mergeCell ref="A11:G11"/>
    <mergeCell ref="A10:D10"/>
    <mergeCell ref="F10:G10"/>
    <mergeCell ref="A4:F4"/>
    <mergeCell ref="A6:B6"/>
    <mergeCell ref="C6:G6"/>
    <mergeCell ref="C5:G5"/>
    <mergeCell ref="A5:B5"/>
    <mergeCell ref="A7:G7"/>
    <mergeCell ref="A9:G9"/>
    <mergeCell ref="H35:N35"/>
    <mergeCell ref="H33:N33"/>
    <mergeCell ref="H19:N19"/>
    <mergeCell ref="H21:N21"/>
    <mergeCell ref="H22:J22"/>
    <mergeCell ref="H24:N24"/>
    <mergeCell ref="H26:L26"/>
    <mergeCell ref="H30:N30"/>
    <mergeCell ref="H31:N31"/>
    <mergeCell ref="H32:N32"/>
    <mergeCell ref="H27:L27"/>
    <mergeCell ref="H28:N29"/>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s>
  <hyperlinks>
    <hyperlink ref="F17" r:id="rId1" xr:uid="{00000000-0004-0000-0000-000009000000}"/>
    <hyperlink ref="A35" r:id="rId2" display="Постанова 153" xr:uid="{08990F11-A14F-4861-92E9-4643CAAE4695}"/>
    <hyperlink ref="A36:G36" r:id="rId3" display="http://zakon0.rada.gov.ua/laws/show/276_730" xr:uid="{4BD3EEF7-A0A5-4A4B-9B92-C8D2402E49BA}"/>
    <hyperlink ref="A38" r:id="rId4" display="3) Перелік організацій-виконавців, які заявили право на податкові пільги " xr:uid="{B23EF43C-D3BA-42C9-B5FA-A5544FF639F5}"/>
    <hyperlink ref="A37:G37" r:id="rId5" location="Text" display="3) Рамкова угода між Урядом України і Комісією Європейських Співтовариств" xr:uid="{74AA2025-6F5B-4CD2-8501-310422029244}"/>
    <hyperlink ref="A38:G38" r:id="rId6" display="4) Перелік зареєстрованих проєктів з планами закупівель" xr:uid="{FA974417-95CE-454C-91E1-4D6004471A18}"/>
    <hyperlink ref="A39" r:id="rId7" display="Податковий кодекс" xr:uid="{F85D1D13-DF5C-4571-A59D-8BEDA84356BF}"/>
    <hyperlink ref="A40" r:id="rId8" display="Податковий кодекс" xr:uid="{8538E777-2E1A-4851-BB19-92285C2B3C8B}"/>
    <hyperlink ref="A40:G40" r:id="rId9" display="5) Procurement plan published at the open source Government Portal" xr:uid="{2D59C563-AF32-45AE-9419-5FB226F43F88}"/>
    <hyperlink ref="M17" r:id="rId10" xr:uid="{06768059-2FF8-42E5-BFB5-BDC01D9CC0F0}"/>
    <hyperlink ref="H35" r:id="rId11" display="Постанова 153" xr:uid="{67DA8A5E-8BF5-4D87-9293-D603CE782B4F}"/>
    <hyperlink ref="H36:N36" r:id="rId12" display="http://zakon0.rada.gov.ua/laws/show/276_730" xr:uid="{9829E653-8190-43CB-86EE-6CDC8EC95934}"/>
    <hyperlink ref="H38" r:id="rId13" display="Перелік організацій-виконавців, які заявили право на податкові пільги " xr:uid="{140EA335-8306-4E12-BF52-851191B515B3}"/>
    <hyperlink ref="H40" r:id="rId14" display="Податковий кодекс" xr:uid="{18489362-00CD-42A5-B85F-DBAB8F4CB178}"/>
    <hyperlink ref="H38:N38" r:id="rId15" display="4) List of registered projects with procurement plans" xr:uid="{05C6A91A-1A4E-4933-A198-A6F13FFC50B9}"/>
    <hyperlink ref="H37:N37" r:id="rId16" location="o1" display="3) Framework Agreement between the Government of Ukraine and the Commission of European Communities" xr:uid="{43816770-452A-4001-ADDB-8B61044DE293}"/>
    <hyperlink ref="H39" r:id="rId17" display="Податковий кодекс" xr:uid="{EA027D77-F0C7-44A9-9E3E-934FC94FA1BF}"/>
    <hyperlink ref="H40:N40"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H36"/>
  <sheetViews>
    <sheetView zoomScaleNormal="100" workbookViewId="0">
      <selection activeCell="L5" sqref="L5"/>
    </sheetView>
  </sheetViews>
  <sheetFormatPr defaultColWidth="11.42578125" defaultRowHeight="12.75" x14ac:dyDescent="0.2"/>
  <cols>
    <col min="1" max="1" width="3.5703125" style="1" customWidth="1"/>
    <col min="2" max="2" width="12.42578125" style="1" customWidth="1"/>
    <col min="3" max="3" width="30.85546875" style="1" customWidth="1"/>
    <col min="4" max="4" width="52.85546875" style="1" customWidth="1"/>
    <col min="5" max="5" width="3.5703125" style="1" customWidth="1"/>
    <col min="6" max="6" width="12.140625" style="1" customWidth="1"/>
    <col min="7" max="7" width="37" style="1" customWidth="1"/>
    <col min="8" max="8" width="50" style="1" customWidth="1"/>
    <col min="9" max="16384" width="11.42578125" style="1"/>
  </cols>
  <sheetData>
    <row r="1" spans="1:8" ht="15.75" thickBot="1" x14ac:dyDescent="0.3">
      <c r="A1" s="187" t="s">
        <v>95</v>
      </c>
      <c r="B1" s="188"/>
      <c r="C1" s="188"/>
      <c r="D1" s="189"/>
      <c r="E1" s="187" t="s">
        <v>96</v>
      </c>
      <c r="F1" s="188"/>
      <c r="G1" s="188"/>
      <c r="H1" s="189"/>
    </row>
    <row r="2" spans="1:8" ht="40.5" customHeight="1" thickBot="1" x14ac:dyDescent="0.25">
      <c r="A2" s="182">
        <v>1</v>
      </c>
      <c r="B2" s="202" t="s">
        <v>85</v>
      </c>
      <c r="C2" s="200" t="s">
        <v>181</v>
      </c>
      <c r="D2" s="201"/>
      <c r="E2" s="182">
        <v>1</v>
      </c>
      <c r="F2" s="192" t="s">
        <v>86</v>
      </c>
      <c r="G2" s="184" t="s">
        <v>184</v>
      </c>
      <c r="H2" s="185"/>
    </row>
    <row r="3" spans="1:8" ht="39.75" customHeight="1" thickBot="1" x14ac:dyDescent="0.25">
      <c r="A3" s="183"/>
      <c r="B3" s="203"/>
      <c r="C3" s="197" t="s">
        <v>182</v>
      </c>
      <c r="D3" s="199"/>
      <c r="E3" s="183"/>
      <c r="F3" s="193"/>
      <c r="G3" s="190" t="s">
        <v>185</v>
      </c>
      <c r="H3" s="185"/>
    </row>
    <row r="4" spans="1:8" ht="66.75" customHeight="1" thickBot="1" x14ac:dyDescent="0.25">
      <c r="A4" s="191"/>
      <c r="B4" s="204"/>
      <c r="C4" s="205" t="s">
        <v>183</v>
      </c>
      <c r="D4" s="199"/>
      <c r="E4" s="191"/>
      <c r="F4" s="194"/>
      <c r="G4" s="195" t="s">
        <v>186</v>
      </c>
      <c r="H4" s="196"/>
    </row>
    <row r="5" spans="1:8" ht="27.75" customHeight="1" x14ac:dyDescent="0.2">
      <c r="A5" s="182">
        <v>2</v>
      </c>
      <c r="B5" s="270" t="s">
        <v>174</v>
      </c>
      <c r="C5" s="271"/>
      <c r="D5" s="271"/>
      <c r="E5" s="272">
        <v>2</v>
      </c>
      <c r="F5" s="270" t="s">
        <v>175</v>
      </c>
      <c r="G5" s="271"/>
      <c r="H5" s="271"/>
    </row>
    <row r="6" spans="1:8" ht="37.5" customHeight="1" x14ac:dyDescent="0.2">
      <c r="A6" s="183"/>
      <c r="B6" s="273" t="s">
        <v>160</v>
      </c>
      <c r="C6" s="274"/>
      <c r="D6" s="275"/>
      <c r="E6" s="276"/>
      <c r="F6" s="277" t="s">
        <v>159</v>
      </c>
      <c r="G6" s="278"/>
      <c r="H6" s="279"/>
    </row>
    <row r="7" spans="1:8" ht="13.5" thickBot="1" x14ac:dyDescent="0.25">
      <c r="A7" s="183"/>
      <c r="B7" s="273" t="s">
        <v>190</v>
      </c>
      <c r="C7" s="274"/>
      <c r="D7" s="275"/>
      <c r="E7" s="276"/>
      <c r="F7" s="273" t="s">
        <v>189</v>
      </c>
      <c r="G7" s="274"/>
      <c r="H7" s="275"/>
    </row>
    <row r="8" spans="1:8" ht="43.35" customHeight="1" thickBot="1" x14ac:dyDescent="0.25">
      <c r="A8" s="26">
        <v>3</v>
      </c>
      <c r="B8" s="197" t="s">
        <v>162</v>
      </c>
      <c r="C8" s="198"/>
      <c r="D8" s="199"/>
      <c r="E8" s="26">
        <v>3</v>
      </c>
      <c r="F8" s="184" t="s">
        <v>161</v>
      </c>
      <c r="G8" s="185"/>
      <c r="H8" s="185"/>
    </row>
    <row r="9" spans="1:8" ht="15.75" thickBot="1" x14ac:dyDescent="0.25">
      <c r="A9" s="268">
        <v>4</v>
      </c>
      <c r="B9" s="269" t="s">
        <v>192</v>
      </c>
      <c r="C9" s="261"/>
      <c r="D9" s="262"/>
      <c r="E9" s="268">
        <v>4</v>
      </c>
      <c r="F9" s="269" t="s">
        <v>191</v>
      </c>
      <c r="G9" s="261"/>
      <c r="H9" s="262"/>
    </row>
    <row r="10" spans="1:8" ht="17.100000000000001" customHeight="1" thickBot="1" x14ac:dyDescent="0.25">
      <c r="A10" s="174"/>
      <c r="B10" s="174"/>
      <c r="C10" s="174"/>
      <c r="D10" s="174"/>
      <c r="E10" s="186"/>
      <c r="F10" s="186"/>
      <c r="G10" s="186"/>
      <c r="H10" s="186"/>
    </row>
    <row r="11" spans="1:8" ht="15.75" thickBot="1" x14ac:dyDescent="0.3">
      <c r="A11" s="165" t="s">
        <v>56</v>
      </c>
      <c r="B11" s="166"/>
      <c r="C11" s="166"/>
      <c r="D11" s="167"/>
      <c r="E11" s="165" t="s">
        <v>176</v>
      </c>
      <c r="F11" s="166"/>
      <c r="G11" s="166"/>
      <c r="H11" s="175"/>
    </row>
    <row r="12" spans="1:8" ht="25.35" customHeight="1" x14ac:dyDescent="0.25">
      <c r="A12" s="171" t="s">
        <v>57</v>
      </c>
      <c r="B12" s="172"/>
      <c r="C12" s="172"/>
      <c r="D12" s="173"/>
      <c r="E12" s="179" t="s">
        <v>163</v>
      </c>
      <c r="F12" s="173"/>
      <c r="G12" s="173"/>
      <c r="H12" s="180"/>
    </row>
    <row r="13" spans="1:8" ht="26.1" customHeight="1" x14ac:dyDescent="0.25">
      <c r="A13" s="168" t="s">
        <v>58</v>
      </c>
      <c r="B13" s="169"/>
      <c r="C13" s="169"/>
      <c r="D13" s="170"/>
      <c r="E13" s="176" t="s">
        <v>59</v>
      </c>
      <c r="F13" s="170"/>
      <c r="G13" s="170"/>
      <c r="H13" s="177"/>
    </row>
    <row r="14" spans="1:8" ht="13.5" customHeight="1" x14ac:dyDescent="0.25">
      <c r="A14" s="168" t="s">
        <v>60</v>
      </c>
      <c r="B14" s="169"/>
      <c r="C14" s="169"/>
      <c r="D14" s="170"/>
      <c r="E14" s="178" t="s">
        <v>61</v>
      </c>
      <c r="F14" s="170"/>
      <c r="G14" s="170"/>
      <c r="H14" s="177"/>
    </row>
    <row r="15" spans="1:8" ht="78" customHeight="1" x14ac:dyDescent="0.25">
      <c r="A15" s="219" t="s">
        <v>178</v>
      </c>
      <c r="B15" s="169"/>
      <c r="C15" s="169"/>
      <c r="D15" s="169"/>
      <c r="E15" s="176" t="s">
        <v>177</v>
      </c>
      <c r="F15" s="170"/>
      <c r="G15" s="170"/>
      <c r="H15" s="177"/>
    </row>
    <row r="16" spans="1:8" ht="14.25" customHeight="1" x14ac:dyDescent="0.25">
      <c r="A16" s="224" t="s">
        <v>62</v>
      </c>
      <c r="B16" s="225"/>
      <c r="C16" s="225"/>
      <c r="D16" s="225"/>
      <c r="E16" s="224" t="s">
        <v>62</v>
      </c>
      <c r="F16" s="170"/>
      <c r="G16" s="170"/>
      <c r="H16" s="177"/>
    </row>
    <row r="17" spans="1:8" ht="27" customHeight="1" x14ac:dyDescent="0.25">
      <c r="A17" s="168" t="s">
        <v>63</v>
      </c>
      <c r="B17" s="169"/>
      <c r="C17" s="169"/>
      <c r="D17" s="170"/>
      <c r="E17" s="176" t="s">
        <v>64</v>
      </c>
      <c r="F17" s="170"/>
      <c r="G17" s="170"/>
      <c r="H17" s="177"/>
    </row>
    <row r="18" spans="1:8" ht="13.35" customHeight="1" x14ac:dyDescent="0.25">
      <c r="A18" s="168" t="s">
        <v>65</v>
      </c>
      <c r="B18" s="169"/>
      <c r="C18" s="169"/>
      <c r="D18" s="170"/>
      <c r="E18" s="176" t="s">
        <v>66</v>
      </c>
      <c r="F18" s="170"/>
      <c r="G18" s="170"/>
      <c r="H18" s="177"/>
    </row>
    <row r="19" spans="1:8" ht="27.6" customHeight="1" x14ac:dyDescent="0.25">
      <c r="A19" s="168" t="s">
        <v>97</v>
      </c>
      <c r="B19" s="169"/>
      <c r="C19" s="169"/>
      <c r="D19" s="170"/>
      <c r="E19" s="176" t="s">
        <v>164</v>
      </c>
      <c r="F19" s="170"/>
      <c r="G19" s="170"/>
      <c r="H19" s="177"/>
    </row>
    <row r="20" spans="1:8" ht="25.5" customHeight="1" x14ac:dyDescent="0.25">
      <c r="A20" s="219" t="s">
        <v>139</v>
      </c>
      <c r="B20" s="169"/>
      <c r="C20" s="169"/>
      <c r="D20" s="170"/>
      <c r="E20" s="176" t="s">
        <v>138</v>
      </c>
      <c r="F20" s="170"/>
      <c r="G20" s="170"/>
      <c r="H20" s="177"/>
    </row>
    <row r="21" spans="1:8" ht="90.75" customHeight="1" x14ac:dyDescent="0.25">
      <c r="A21" s="219" t="s">
        <v>70</v>
      </c>
      <c r="B21" s="169"/>
      <c r="C21" s="169"/>
      <c r="D21" s="170"/>
      <c r="E21" s="176" t="s">
        <v>71</v>
      </c>
      <c r="F21" s="170"/>
      <c r="G21" s="170"/>
      <c r="H21" s="177"/>
    </row>
    <row r="22" spans="1:8" x14ac:dyDescent="0.2">
      <c r="A22" s="176" t="s">
        <v>88</v>
      </c>
      <c r="B22" s="181"/>
      <c r="C22" s="181"/>
      <c r="D22" s="181"/>
      <c r="E22" s="176" t="s">
        <v>89</v>
      </c>
      <c r="F22" s="181"/>
      <c r="G22" s="181"/>
      <c r="H22" s="211"/>
    </row>
    <row r="23" spans="1:8" ht="28.35" customHeight="1" x14ac:dyDescent="0.2">
      <c r="A23" s="176" t="s">
        <v>101</v>
      </c>
      <c r="B23" s="181"/>
      <c r="C23" s="181"/>
      <c r="D23" s="181"/>
      <c r="E23" s="176" t="s">
        <v>102</v>
      </c>
      <c r="F23" s="181"/>
      <c r="G23" s="181"/>
      <c r="H23" s="211"/>
    </row>
    <row r="24" spans="1:8" x14ac:dyDescent="0.2">
      <c r="A24" s="209" t="s">
        <v>90</v>
      </c>
      <c r="B24" s="210"/>
      <c r="C24" s="210"/>
      <c r="D24" s="210"/>
      <c r="E24" s="209" t="s">
        <v>165</v>
      </c>
      <c r="F24" s="210"/>
      <c r="G24" s="210"/>
      <c r="H24" s="212"/>
    </row>
    <row r="25" spans="1:8" ht="25.5" customHeight="1" x14ac:dyDescent="0.2">
      <c r="A25" s="161" t="s">
        <v>127</v>
      </c>
      <c r="B25" s="162"/>
      <c r="C25" s="162"/>
      <c r="D25" s="163"/>
      <c r="E25" s="161" t="s">
        <v>166</v>
      </c>
      <c r="F25" s="162"/>
      <c r="G25" s="162"/>
      <c r="H25" s="164"/>
    </row>
    <row r="26" spans="1:8" ht="27" customHeight="1" x14ac:dyDescent="0.2">
      <c r="A26" s="176" t="s">
        <v>129</v>
      </c>
      <c r="B26" s="181"/>
      <c r="C26" s="181"/>
      <c r="D26" s="181"/>
      <c r="E26" s="176" t="s">
        <v>167</v>
      </c>
      <c r="F26" s="181"/>
      <c r="G26" s="181"/>
      <c r="H26" s="211"/>
    </row>
    <row r="27" spans="1:8" ht="27" customHeight="1" x14ac:dyDescent="0.2">
      <c r="A27" s="161" t="s">
        <v>128</v>
      </c>
      <c r="B27" s="162"/>
      <c r="C27" s="162"/>
      <c r="D27" s="163"/>
      <c r="E27" s="161" t="s">
        <v>168</v>
      </c>
      <c r="F27" s="162"/>
      <c r="G27" s="162"/>
      <c r="H27" s="164"/>
    </row>
    <row r="28" spans="1:8" ht="40.5" customHeight="1" thickBot="1" x14ac:dyDescent="0.25">
      <c r="A28" s="220" t="s">
        <v>146</v>
      </c>
      <c r="B28" s="221"/>
      <c r="C28" s="221"/>
      <c r="D28" s="222"/>
      <c r="E28" s="220" t="s">
        <v>147</v>
      </c>
      <c r="F28" s="221"/>
      <c r="G28" s="221"/>
      <c r="H28" s="223"/>
    </row>
    <row r="29" spans="1:8" ht="13.5" thickBot="1" x14ac:dyDescent="0.25">
      <c r="A29" s="11"/>
      <c r="B29" s="11"/>
      <c r="C29" s="11"/>
      <c r="D29" s="11"/>
      <c r="E29" s="11"/>
      <c r="F29" s="11"/>
      <c r="G29" s="11"/>
      <c r="H29" s="11"/>
    </row>
    <row r="30" spans="1:8" ht="15.75" thickBot="1" x14ac:dyDescent="0.3">
      <c r="A30" s="187" t="s">
        <v>98</v>
      </c>
      <c r="B30" s="188"/>
      <c r="C30" s="188"/>
      <c r="D30" s="189"/>
      <c r="E30" s="187" t="s">
        <v>99</v>
      </c>
      <c r="F30" s="188"/>
      <c r="G30" s="188"/>
      <c r="H30" s="189"/>
    </row>
    <row r="31" spans="1:8" ht="37.5" customHeight="1" thickBot="1" x14ac:dyDescent="0.25">
      <c r="A31" s="197" t="s">
        <v>130</v>
      </c>
      <c r="B31" s="198"/>
      <c r="C31" s="198"/>
      <c r="D31" s="199"/>
      <c r="E31" s="215" t="s">
        <v>133</v>
      </c>
      <c r="F31" s="216"/>
      <c r="G31" s="216"/>
      <c r="H31" s="196"/>
    </row>
    <row r="32" spans="1:8" ht="114" customHeight="1" thickBot="1" x14ac:dyDescent="0.25">
      <c r="A32" s="197" t="s">
        <v>131</v>
      </c>
      <c r="B32" s="198"/>
      <c r="C32" s="198"/>
      <c r="D32" s="199"/>
      <c r="E32" s="215" t="s">
        <v>134</v>
      </c>
      <c r="F32" s="216"/>
      <c r="G32" s="216"/>
      <c r="H32" s="196"/>
    </row>
    <row r="33" spans="1:8" ht="117" customHeight="1" thickBot="1" x14ac:dyDescent="0.25">
      <c r="A33" s="205" t="s">
        <v>132</v>
      </c>
      <c r="B33" s="213"/>
      <c r="C33" s="213"/>
      <c r="D33" s="214"/>
      <c r="E33" s="195" t="s">
        <v>135</v>
      </c>
      <c r="F33" s="217"/>
      <c r="G33" s="217"/>
      <c r="H33" s="218"/>
    </row>
    <row r="34" spans="1:8" ht="39.75" customHeight="1" thickBot="1" x14ac:dyDescent="0.25">
      <c r="A34" s="206" t="s">
        <v>100</v>
      </c>
      <c r="B34" s="207"/>
      <c r="C34" s="207"/>
      <c r="D34" s="208"/>
      <c r="E34" s="206" t="s">
        <v>169</v>
      </c>
      <c r="F34" s="207"/>
      <c r="G34" s="207"/>
      <c r="H34" s="208"/>
    </row>
    <row r="35" spans="1:8" s="6" customFormat="1" ht="39" customHeight="1" x14ac:dyDescent="0.2">
      <c r="A35" s="28"/>
      <c r="B35" s="29"/>
      <c r="C35" s="29"/>
      <c r="D35" s="29"/>
      <c r="E35" s="30"/>
      <c r="F35" s="30"/>
      <c r="G35" s="30"/>
      <c r="H35" s="30"/>
    </row>
    <row r="36" spans="1:8" ht="17.25" customHeight="1" x14ac:dyDescent="0.2"/>
  </sheetData>
  <mergeCells count="72">
    <mergeCell ref="A28:D28"/>
    <mergeCell ref="E28:H28"/>
    <mergeCell ref="A25:D25"/>
    <mergeCell ref="E25:H25"/>
    <mergeCell ref="A16:D16"/>
    <mergeCell ref="E16:H16"/>
    <mergeCell ref="A21:D21"/>
    <mergeCell ref="E21:H21"/>
    <mergeCell ref="A20:D20"/>
    <mergeCell ref="E20:H20"/>
    <mergeCell ref="E26:H26"/>
    <mergeCell ref="A15:D15"/>
    <mergeCell ref="E15:H15"/>
    <mergeCell ref="E17:H17"/>
    <mergeCell ref="A19:D19"/>
    <mergeCell ref="E19:H19"/>
    <mergeCell ref="A17:D17"/>
    <mergeCell ref="A34:D34"/>
    <mergeCell ref="E34:H34"/>
    <mergeCell ref="A24:D24"/>
    <mergeCell ref="A23:D23"/>
    <mergeCell ref="E22:H22"/>
    <mergeCell ref="E23:H23"/>
    <mergeCell ref="E24:H24"/>
    <mergeCell ref="A22:D22"/>
    <mergeCell ref="A30:D30"/>
    <mergeCell ref="E30:H30"/>
    <mergeCell ref="A31:D31"/>
    <mergeCell ref="A32:D32"/>
    <mergeCell ref="A33:D33"/>
    <mergeCell ref="E31:H31"/>
    <mergeCell ref="E32:H32"/>
    <mergeCell ref="E33:H33"/>
    <mergeCell ref="A1:D1"/>
    <mergeCell ref="B8:D8"/>
    <mergeCell ref="B6:D6"/>
    <mergeCell ref="C2:D2"/>
    <mergeCell ref="B7:D7"/>
    <mergeCell ref="C3:D3"/>
    <mergeCell ref="A2:A4"/>
    <mergeCell ref="B2:B4"/>
    <mergeCell ref="C4:D4"/>
    <mergeCell ref="A5:A7"/>
    <mergeCell ref="B5:D5"/>
    <mergeCell ref="E1:H1"/>
    <mergeCell ref="G2:H2"/>
    <mergeCell ref="G3:H3"/>
    <mergeCell ref="E2:E4"/>
    <mergeCell ref="F2:F4"/>
    <mergeCell ref="G4:H4"/>
    <mergeCell ref="E13:H13"/>
    <mergeCell ref="F7:H7"/>
    <mergeCell ref="E5:E7"/>
    <mergeCell ref="F9:H9"/>
    <mergeCell ref="F5:H5"/>
    <mergeCell ref="F6:H6"/>
    <mergeCell ref="F8:H8"/>
    <mergeCell ref="E10:H10"/>
    <mergeCell ref="B9:D9"/>
    <mergeCell ref="A27:D27"/>
    <mergeCell ref="E27:H27"/>
    <mergeCell ref="A11:D11"/>
    <mergeCell ref="A13:D13"/>
    <mergeCell ref="A14:D14"/>
    <mergeCell ref="A12:D12"/>
    <mergeCell ref="A10:D10"/>
    <mergeCell ref="E11:H11"/>
    <mergeCell ref="A18:D18"/>
    <mergeCell ref="E18:H18"/>
    <mergeCell ref="E14:H14"/>
    <mergeCell ref="E12:H12"/>
    <mergeCell ref="A26:D26"/>
  </mergeCells>
  <hyperlinks>
    <hyperlink ref="E16" r:id="rId1" display="https://filetransfer.giz.de/Start?1" xr:uid="{C40268B1-9A04-4EA4-943E-2FF0A5D5209C}"/>
    <hyperlink ref="A16"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J33"/>
  <sheetViews>
    <sheetView showGridLines="0" view="pageLayout" zoomScale="70" zoomScaleNormal="85" zoomScalePageLayoutView="70" workbookViewId="0">
      <selection activeCell="D39" sqref="D39"/>
    </sheetView>
  </sheetViews>
  <sheetFormatPr defaultColWidth="11.42578125" defaultRowHeight="15.75" x14ac:dyDescent="0.25"/>
  <cols>
    <col min="1" max="1" width="10.85546875" style="39" customWidth="1"/>
    <col min="2" max="2" width="12.7109375" style="39" bestFit="1" customWidth="1"/>
    <col min="3" max="3" width="46.42578125" style="39" bestFit="1" customWidth="1"/>
    <col min="4" max="4" width="14.5703125" style="39" customWidth="1"/>
    <col min="5" max="5" width="10.5703125" style="39" bestFit="1" customWidth="1"/>
    <col min="6" max="6" width="15.140625" style="39" bestFit="1" customWidth="1"/>
    <col min="7" max="7" width="22.5703125" style="39" customWidth="1"/>
    <col min="8" max="8" width="7.28515625" style="39" bestFit="1" customWidth="1"/>
    <col min="9" max="9" width="32" style="39" customWidth="1"/>
    <col min="10" max="16384" width="11.42578125" style="39"/>
  </cols>
  <sheetData>
    <row r="1" spans="1:9" x14ac:dyDescent="0.25">
      <c r="H1" s="232" t="s">
        <v>33</v>
      </c>
      <c r="I1" s="232"/>
    </row>
    <row r="2" spans="1:9" ht="21" x14ac:dyDescent="0.35">
      <c r="A2" s="236" t="s">
        <v>170</v>
      </c>
      <c r="B2" s="237"/>
      <c r="C2" s="237"/>
      <c r="D2" s="237"/>
      <c r="E2" s="237"/>
      <c r="F2" s="41">
        <f>Запрошення!C5</f>
        <v>83477473</v>
      </c>
    </row>
    <row r="3" spans="1:9" ht="21" x14ac:dyDescent="0.35">
      <c r="A3" s="238"/>
      <c r="B3" s="239"/>
      <c r="C3" s="239"/>
      <c r="D3" s="239"/>
      <c r="E3" s="239"/>
      <c r="F3" s="11"/>
    </row>
    <row r="4" spans="1:9" s="37" customFormat="1" ht="15" customHeight="1" x14ac:dyDescent="0.25">
      <c r="A4" s="226" t="s">
        <v>200</v>
      </c>
      <c r="B4" s="227"/>
      <c r="C4" s="227"/>
      <c r="D4" s="227"/>
      <c r="E4" s="227"/>
      <c r="F4" s="227"/>
      <c r="G4" s="227"/>
      <c r="H4" s="227"/>
      <c r="I4" s="227"/>
    </row>
    <row r="5" spans="1:9" s="37" customFormat="1" ht="15" x14ac:dyDescent="0.25">
      <c r="A5" s="228"/>
      <c r="B5" s="229"/>
      <c r="C5" s="229"/>
      <c r="D5" s="229"/>
      <c r="E5" s="229"/>
      <c r="F5" s="229"/>
      <c r="G5" s="229"/>
      <c r="H5" s="229"/>
      <c r="I5" s="229"/>
    </row>
    <row r="6" spans="1:9" s="37" customFormat="1" ht="15" x14ac:dyDescent="0.25">
      <c r="A6" s="230"/>
      <c r="B6" s="231"/>
      <c r="C6" s="231"/>
      <c r="D6" s="231"/>
      <c r="E6" s="231"/>
      <c r="F6" s="231"/>
      <c r="G6" s="231"/>
      <c r="H6" s="231"/>
      <c r="I6" s="231"/>
    </row>
    <row r="7" spans="1:9" s="37" customFormat="1" ht="15" x14ac:dyDescent="0.25">
      <c r="A7" s="50"/>
      <c r="B7" s="50"/>
      <c r="C7" s="50"/>
      <c r="D7" s="50"/>
      <c r="E7" s="50"/>
      <c r="F7" s="50"/>
      <c r="G7" s="50"/>
      <c r="H7" s="50"/>
      <c r="I7" s="50"/>
    </row>
    <row r="8" spans="1:9" s="37" customFormat="1" x14ac:dyDescent="0.25">
      <c r="A8" s="50"/>
      <c r="B8" s="246" t="s">
        <v>172</v>
      </c>
      <c r="C8" s="246"/>
      <c r="D8" s="246"/>
      <c r="E8" s="246"/>
      <c r="F8" s="246"/>
      <c r="G8" s="246"/>
      <c r="H8" s="246"/>
      <c r="I8" s="246"/>
    </row>
    <row r="9" spans="1:9" s="37" customFormat="1" ht="15" x14ac:dyDescent="0.25">
      <c r="A9" s="50"/>
      <c r="B9" s="50"/>
      <c r="C9" s="50"/>
      <c r="D9" s="50"/>
      <c r="E9" s="50"/>
      <c r="F9" s="50"/>
      <c r="G9" s="50"/>
      <c r="H9" s="50"/>
      <c r="I9" s="50"/>
    </row>
    <row r="10" spans="1:9" s="38" customFormat="1" ht="30" x14ac:dyDescent="0.25">
      <c r="A10" s="54" t="s">
        <v>171</v>
      </c>
      <c r="B10" s="287">
        <f>(Запрошення!F26)+5</f>
        <v>45633</v>
      </c>
      <c r="C10" s="11"/>
      <c r="D10" s="11"/>
      <c r="E10" s="11"/>
      <c r="F10" s="46"/>
      <c r="G10" s="47"/>
    </row>
    <row r="11" spans="1:9" s="38" customFormat="1" thickBot="1" x14ac:dyDescent="0.3">
      <c r="A11" s="240"/>
      <c r="B11" s="240"/>
      <c r="C11" s="240"/>
      <c r="D11" s="240"/>
      <c r="E11" s="240"/>
    </row>
    <row r="12" spans="1:9" s="38" customFormat="1" ht="48" thickBot="1" x14ac:dyDescent="0.3">
      <c r="A12" s="281" t="s">
        <v>115</v>
      </c>
      <c r="B12" s="59" t="s">
        <v>179</v>
      </c>
      <c r="C12" s="282" t="s">
        <v>194</v>
      </c>
      <c r="D12" s="282" t="s">
        <v>195</v>
      </c>
      <c r="E12" s="59" t="s">
        <v>180</v>
      </c>
      <c r="F12" s="241" t="s">
        <v>122</v>
      </c>
      <c r="G12" s="242"/>
      <c r="H12" s="241" t="s">
        <v>114</v>
      </c>
      <c r="I12" s="288"/>
    </row>
    <row r="13" spans="1:9" s="38" customFormat="1" thickBot="1" x14ac:dyDescent="0.3">
      <c r="A13" s="310">
        <v>1</v>
      </c>
      <c r="B13" s="283" t="s">
        <v>193</v>
      </c>
      <c r="C13" s="306"/>
      <c r="D13" s="284" t="s">
        <v>196</v>
      </c>
      <c r="E13" s="284">
        <v>136</v>
      </c>
      <c r="F13" s="285" t="s">
        <v>113</v>
      </c>
      <c r="G13" s="58"/>
      <c r="H13" s="285" t="s">
        <v>113</v>
      </c>
      <c r="I13" s="289">
        <f>G13*E13</f>
        <v>0</v>
      </c>
    </row>
    <row r="14" spans="1:9" s="38" customFormat="1" ht="19.7" customHeight="1" thickBot="1" x14ac:dyDescent="0.3">
      <c r="A14" s="244" t="s">
        <v>116</v>
      </c>
      <c r="B14" s="245"/>
      <c r="C14" s="245"/>
      <c r="D14" s="245"/>
      <c r="E14" s="245"/>
      <c r="F14" s="245"/>
      <c r="G14" s="245"/>
      <c r="H14" s="286">
        <f>SUM(I13)</f>
        <v>0</v>
      </c>
      <c r="I14" s="243"/>
    </row>
    <row r="15" spans="1:9" x14ac:dyDescent="0.25">
      <c r="A15" s="235" t="s">
        <v>121</v>
      </c>
      <c r="B15" s="235"/>
      <c r="C15" s="235"/>
      <c r="D15" s="235"/>
      <c r="E15" s="235"/>
      <c r="F15" s="235"/>
      <c r="G15" s="235"/>
      <c r="H15" s="235"/>
    </row>
    <row r="16" spans="1:9" x14ac:dyDescent="0.25">
      <c r="A16" s="45"/>
    </row>
    <row r="17" spans="1:10" ht="15.75" customHeight="1" x14ac:dyDescent="0.25">
      <c r="A17" s="252" t="s">
        <v>119</v>
      </c>
      <c r="B17" s="253"/>
      <c r="C17" s="300"/>
      <c r="D17" s="301" t="s">
        <v>201</v>
      </c>
      <c r="E17" s="302"/>
      <c r="F17" s="302"/>
      <c r="G17" s="302"/>
      <c r="H17" s="302"/>
      <c r="I17" s="303"/>
    </row>
    <row r="18" spans="1:10" x14ac:dyDescent="0.25">
      <c r="A18" s="304" t="s">
        <v>120</v>
      </c>
      <c r="B18" s="233"/>
      <c r="C18" s="234"/>
      <c r="D18" s="307"/>
      <c r="E18" s="308"/>
      <c r="F18" s="308"/>
      <c r="G18" s="308"/>
      <c r="H18" s="308"/>
      <c r="I18" s="309"/>
    </row>
    <row r="19" spans="1:10" x14ac:dyDescent="0.25">
      <c r="A19" s="290" t="s">
        <v>197</v>
      </c>
      <c r="B19" s="291"/>
      <c r="C19" s="291"/>
      <c r="D19" s="291"/>
      <c r="E19" s="291"/>
      <c r="F19" s="291"/>
      <c r="G19" s="291"/>
      <c r="H19" s="291"/>
      <c r="I19" s="305"/>
    </row>
    <row r="20" spans="1:10" x14ac:dyDescent="0.25">
      <c r="A20" s="42"/>
      <c r="B20" s="43"/>
      <c r="C20" s="43"/>
      <c r="D20" s="43"/>
      <c r="E20" s="44"/>
      <c r="F20" s="44"/>
      <c r="G20" s="44"/>
      <c r="H20" s="44"/>
    </row>
    <row r="21" spans="1:10" ht="15.6" customHeight="1" x14ac:dyDescent="0.25">
      <c r="A21" s="55" t="s">
        <v>117</v>
      </c>
      <c r="B21" s="43"/>
      <c r="C21" s="43"/>
      <c r="D21" s="43"/>
      <c r="E21" s="250"/>
      <c r="F21" s="251"/>
      <c r="G21" s="251"/>
      <c r="H21" s="251"/>
    </row>
    <row r="22" spans="1:10" s="53" customFormat="1" ht="54.6" customHeight="1" x14ac:dyDescent="0.25">
      <c r="A22" s="56">
        <v>1</v>
      </c>
      <c r="B22" s="248" t="s">
        <v>118</v>
      </c>
      <c r="C22" s="249"/>
      <c r="D22" s="249"/>
      <c r="E22" s="249"/>
      <c r="F22" s="249"/>
      <c r="G22" s="249"/>
      <c r="H22" s="249"/>
      <c r="I22" s="297"/>
    </row>
    <row r="23" spans="1:10" s="53" customFormat="1" ht="34.5" customHeight="1" x14ac:dyDescent="0.25">
      <c r="A23" s="56">
        <v>2</v>
      </c>
      <c r="B23" s="248" t="s">
        <v>173</v>
      </c>
      <c r="C23" s="249"/>
      <c r="D23" s="249"/>
      <c r="E23" s="249"/>
      <c r="F23" s="249"/>
      <c r="G23" s="249"/>
      <c r="H23" s="249"/>
      <c r="I23" s="297"/>
    </row>
    <row r="24" spans="1:10" ht="166.5" customHeight="1" x14ac:dyDescent="0.25">
      <c r="A24" s="56">
        <v>3</v>
      </c>
      <c r="B24" s="292" t="s">
        <v>112</v>
      </c>
      <c r="C24" s="292"/>
      <c r="D24" s="292"/>
      <c r="E24" s="292"/>
      <c r="F24" s="292"/>
      <c r="G24" s="292"/>
      <c r="H24" s="292"/>
      <c r="I24" s="292"/>
      <c r="J24" s="295"/>
    </row>
    <row r="25" spans="1:10" ht="32.25" customHeight="1" x14ac:dyDescent="0.25">
      <c r="A25" s="56">
        <v>4</v>
      </c>
      <c r="B25" s="293" t="s">
        <v>198</v>
      </c>
      <c r="C25" s="294"/>
      <c r="D25" s="294"/>
      <c r="E25" s="294"/>
      <c r="F25" s="294"/>
      <c r="G25" s="294"/>
      <c r="H25" s="294"/>
      <c r="I25" s="298"/>
      <c r="J25" s="296"/>
    </row>
    <row r="26" spans="1:10" ht="15.6" customHeight="1" x14ac:dyDescent="0.25">
      <c r="A26" s="48"/>
      <c r="B26" s="43"/>
      <c r="C26" s="43"/>
      <c r="D26" s="43"/>
      <c r="E26" s="44"/>
      <c r="F26" s="51"/>
      <c r="G26" s="51"/>
      <c r="H26" s="51"/>
    </row>
    <row r="27" spans="1:10" ht="16.5" thickBot="1" x14ac:dyDescent="0.3">
      <c r="A27" s="49"/>
      <c r="B27" s="49"/>
      <c r="C27" s="49"/>
      <c r="D27" s="49"/>
      <c r="E27" s="49"/>
      <c r="F27" s="49"/>
      <c r="G27" s="49"/>
      <c r="H27" s="49"/>
    </row>
    <row r="28" spans="1:10" ht="165" customHeight="1" thickBot="1" x14ac:dyDescent="0.3">
      <c r="A28" s="254" t="s">
        <v>199</v>
      </c>
      <c r="B28" s="255"/>
      <c r="C28" s="255"/>
      <c r="D28" s="255"/>
      <c r="E28" s="255"/>
      <c r="F28" s="255"/>
      <c r="G28" s="255"/>
      <c r="H28" s="255"/>
      <c r="I28" s="299"/>
    </row>
    <row r="29" spans="1:10" x14ac:dyDescent="0.25">
      <c r="A29" s="49"/>
      <c r="B29" s="49"/>
      <c r="C29" s="49"/>
      <c r="D29" s="49"/>
      <c r="E29" s="49"/>
      <c r="F29" s="49"/>
      <c r="G29" s="49"/>
      <c r="H29" s="49"/>
    </row>
    <row r="30" spans="1:10" ht="17.45" customHeight="1" x14ac:dyDescent="0.25">
      <c r="A30" s="36" t="s">
        <v>34</v>
      </c>
      <c r="B30" s="311"/>
      <c r="C30" s="311"/>
      <c r="D30" s="312"/>
      <c r="E30" s="36" t="s">
        <v>35</v>
      </c>
      <c r="F30" s="311"/>
      <c r="G30" s="311"/>
      <c r="H30" s="311"/>
      <c r="I30" s="280"/>
    </row>
    <row r="31" spans="1:10" x14ac:dyDescent="0.25">
      <c r="A31" s="36" t="s">
        <v>36</v>
      </c>
      <c r="B31" s="311"/>
      <c r="C31" s="311"/>
      <c r="D31" s="312"/>
      <c r="E31" s="36" t="s">
        <v>37</v>
      </c>
      <c r="F31" s="311"/>
      <c r="G31" s="311"/>
      <c r="H31" s="311"/>
      <c r="I31" s="280"/>
    </row>
    <row r="32" spans="1:10" x14ac:dyDescent="0.25">
      <c r="A32" s="247" t="s">
        <v>38</v>
      </c>
      <c r="B32" s="247"/>
      <c r="C32" s="11"/>
      <c r="D32" s="11"/>
      <c r="E32" s="11"/>
      <c r="F32" s="11"/>
      <c r="G32" s="40"/>
      <c r="H32" s="40"/>
    </row>
    <row r="33" spans="1:9" ht="15.6" customHeight="1" x14ac:dyDescent="0.25">
      <c r="A33" s="246" t="s">
        <v>172</v>
      </c>
      <c r="B33" s="246"/>
      <c r="C33" s="246"/>
      <c r="D33" s="246"/>
      <c r="E33" s="246"/>
      <c r="F33" s="246"/>
      <c r="G33" s="246"/>
      <c r="H33" s="246"/>
      <c r="I33" s="246"/>
    </row>
  </sheetData>
  <mergeCells count="27">
    <mergeCell ref="B22:I22"/>
    <mergeCell ref="E21:H21"/>
    <mergeCell ref="A19:I19"/>
    <mergeCell ref="A28:I28"/>
    <mergeCell ref="B24:I24"/>
    <mergeCell ref="B25:I25"/>
    <mergeCell ref="B23:I23"/>
    <mergeCell ref="A33:I33"/>
    <mergeCell ref="B30:C30"/>
    <mergeCell ref="B31:C31"/>
    <mergeCell ref="A32:B32"/>
    <mergeCell ref="F30:H30"/>
    <mergeCell ref="F31:H31"/>
    <mergeCell ref="A4:I6"/>
    <mergeCell ref="H1:I1"/>
    <mergeCell ref="A17:C17"/>
    <mergeCell ref="A18:C18"/>
    <mergeCell ref="A15:H15"/>
    <mergeCell ref="A2:E2"/>
    <mergeCell ref="A3:E3"/>
    <mergeCell ref="A11:E11"/>
    <mergeCell ref="H12:I12"/>
    <mergeCell ref="F12:G12"/>
    <mergeCell ref="H14:I14"/>
    <mergeCell ref="A14:G14"/>
    <mergeCell ref="B8:I8"/>
    <mergeCell ref="D17:I18"/>
  </mergeCells>
  <phoneticPr fontId="58" type="noConversion"/>
  <conditionalFormatting sqref="B30:B31">
    <cfRule type="containsBlanks" dxfId="2" priority="2">
      <formula>LEN(TRIM(B30))=0</formula>
    </cfRule>
  </conditionalFormatting>
  <conditionalFormatting sqref="G13">
    <cfRule type="containsBlanks" dxfId="1" priority="4">
      <formula>LEN(TRIM(G13))=0</formula>
    </cfRule>
  </conditionalFormatting>
  <conditionalFormatting sqref="I13">
    <cfRule type="containsBlanks" dxfId="0" priority="3">
      <formula>LEN(TRIM(I13))=0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2578125" defaultRowHeight="15" x14ac:dyDescent="0.25"/>
  <cols>
    <col min="1" max="1" width="8.42578125" style="3" customWidth="1"/>
    <col min="2" max="2" width="77" style="3" customWidth="1"/>
    <col min="3" max="16384" width="11.42578125" style="3"/>
  </cols>
  <sheetData>
    <row r="1" spans="1:6" ht="15.75" x14ac:dyDescent="0.25">
      <c r="A1" s="2" t="s">
        <v>39</v>
      </c>
      <c r="B1" s="8"/>
      <c r="C1" s="8"/>
      <c r="D1" s="8"/>
      <c r="E1" s="8"/>
      <c r="F1" s="8"/>
    </row>
    <row r="2" spans="1:6" x14ac:dyDescent="0.25">
      <c r="A2" s="4" t="s">
        <v>40</v>
      </c>
      <c r="B2" s="8"/>
      <c r="C2" s="8"/>
      <c r="D2" s="8"/>
      <c r="E2" s="8"/>
      <c r="F2" s="8"/>
    </row>
    <row r="3" spans="1:6" x14ac:dyDescent="0.25">
      <c r="A3" s="8"/>
      <c r="B3" s="5" t="s">
        <v>41</v>
      </c>
      <c r="C3" s="8"/>
      <c r="D3" s="8"/>
      <c r="E3" s="8"/>
      <c r="F3" s="8"/>
    </row>
    <row r="4" spans="1:6" x14ac:dyDescent="0.25">
      <c r="A4" s="4" t="s">
        <v>42</v>
      </c>
      <c r="B4" s="8"/>
      <c r="C4" s="8"/>
      <c r="D4" s="8"/>
      <c r="E4" s="8"/>
      <c r="F4" s="8"/>
    </row>
    <row r="5" spans="1:6" ht="39" x14ac:dyDescent="0.25">
      <c r="A5" s="8"/>
      <c r="B5" s="5" t="s">
        <v>43</v>
      </c>
      <c r="C5" s="8"/>
      <c r="D5" s="8"/>
      <c r="E5" s="8"/>
      <c r="F5" s="8"/>
    </row>
    <row r="6" spans="1:6" x14ac:dyDescent="0.25">
      <c r="A6" s="4" t="s">
        <v>44</v>
      </c>
      <c r="B6" s="5"/>
      <c r="C6" s="8"/>
      <c r="D6" s="8"/>
      <c r="E6" s="8"/>
      <c r="F6" s="8"/>
    </row>
    <row r="7" spans="1:6" ht="51.75" x14ac:dyDescent="0.25">
      <c r="A7" s="4"/>
      <c r="B7" s="5" t="s">
        <v>45</v>
      </c>
      <c r="C7" s="8"/>
      <c r="D7" s="8"/>
      <c r="E7" s="8"/>
      <c r="F7" s="8"/>
    </row>
    <row r="8" spans="1:6" x14ac:dyDescent="0.25">
      <c r="A8" s="4" t="s">
        <v>46</v>
      </c>
      <c r="B8" s="5"/>
      <c r="C8" s="8"/>
      <c r="D8" s="8"/>
      <c r="E8" s="8"/>
      <c r="F8" s="8"/>
    </row>
    <row r="9" spans="1:6" ht="26.25" x14ac:dyDescent="0.25">
      <c r="A9" s="8"/>
      <c r="B9" s="5" t="s">
        <v>47</v>
      </c>
      <c r="C9" s="8"/>
      <c r="D9" s="8"/>
      <c r="E9" s="8"/>
      <c r="F9" s="8"/>
    </row>
    <row r="10" spans="1:6" x14ac:dyDescent="0.25">
      <c r="A10" s="4" t="s">
        <v>48</v>
      </c>
      <c r="B10" s="8"/>
      <c r="C10" s="8"/>
      <c r="D10" s="8"/>
      <c r="E10" s="8"/>
      <c r="F10" s="8"/>
    </row>
    <row r="11" spans="1:6" ht="25.5" x14ac:dyDescent="0.25">
      <c r="A11" s="8"/>
      <c r="B11" s="7" t="s">
        <v>49</v>
      </c>
      <c r="C11" s="8"/>
      <c r="D11" s="8"/>
      <c r="E11" s="8"/>
      <c r="F11" s="8"/>
    </row>
    <row r="12" spans="1:6" x14ac:dyDescent="0.25">
      <c r="A12" s="4" t="s">
        <v>140</v>
      </c>
      <c r="B12" s="8"/>
      <c r="C12" s="8"/>
      <c r="D12" s="8"/>
      <c r="E12" s="8"/>
      <c r="F12" s="8"/>
    </row>
    <row r="13" spans="1:6" ht="26.25" x14ac:dyDescent="0.25">
      <c r="A13" s="8"/>
      <c r="B13" s="5" t="s">
        <v>50</v>
      </c>
      <c r="C13" s="8"/>
      <c r="D13" s="8"/>
      <c r="E13" s="8"/>
      <c r="F13" s="8"/>
    </row>
    <row r="14" spans="1:6" ht="30.75" customHeight="1" x14ac:dyDescent="0.25">
      <c r="A14" s="256" t="s">
        <v>141</v>
      </c>
      <c r="B14" s="256"/>
      <c r="C14" s="8"/>
      <c r="D14" s="8"/>
      <c r="E14" s="8"/>
      <c r="F14" s="8"/>
    </row>
    <row r="15" spans="1:6" ht="30.75" customHeight="1" x14ac:dyDescent="0.25">
      <c r="A15" s="8"/>
      <c r="B15" s="5" t="s">
        <v>51</v>
      </c>
      <c r="C15" s="8"/>
      <c r="D15" s="8"/>
      <c r="E15" s="8"/>
      <c r="F15" s="8"/>
    </row>
    <row r="16" spans="1:6" x14ac:dyDescent="0.25">
      <c r="A16" s="4" t="s">
        <v>142</v>
      </c>
      <c r="B16" s="8"/>
      <c r="C16" s="8"/>
      <c r="D16" s="8"/>
      <c r="E16" s="8"/>
      <c r="F16" s="8"/>
    </row>
    <row r="17" spans="1:6" ht="39" x14ac:dyDescent="0.25">
      <c r="A17" s="8"/>
      <c r="B17" s="5" t="s">
        <v>52</v>
      </c>
      <c r="C17" s="8"/>
      <c r="D17" s="8"/>
      <c r="E17" s="8"/>
      <c r="F17" s="8"/>
    </row>
    <row r="18" spans="1:6" x14ac:dyDescent="0.25">
      <c r="A18" s="4" t="s">
        <v>143</v>
      </c>
      <c r="B18" s="8"/>
      <c r="C18" s="8"/>
      <c r="D18" s="8"/>
      <c r="E18" s="8"/>
      <c r="F18" s="8"/>
    </row>
    <row r="19" spans="1:6" ht="26.85" customHeight="1" x14ac:dyDescent="0.25">
      <c r="A19" s="8"/>
      <c r="B19" s="5" t="s">
        <v>53</v>
      </c>
      <c r="C19" s="8"/>
      <c r="D19" s="8"/>
      <c r="E19" s="8"/>
      <c r="F19" s="8"/>
    </row>
    <row r="20" spans="1:6" x14ac:dyDescent="0.25">
      <c r="A20" s="4" t="s">
        <v>144</v>
      </c>
      <c r="B20" s="8"/>
      <c r="C20" s="8"/>
      <c r="D20" s="8"/>
      <c r="E20" s="8"/>
      <c r="F20" s="8"/>
    </row>
    <row r="21" spans="1:6" ht="39" x14ac:dyDescent="0.25">
      <c r="A21" s="8"/>
      <c r="B21" s="5" t="s">
        <v>54</v>
      </c>
      <c r="C21" s="8"/>
      <c r="D21" s="8"/>
      <c r="E21" s="8"/>
      <c r="F21" s="8"/>
    </row>
    <row r="22" spans="1:6" x14ac:dyDescent="0.25">
      <c r="A22" s="4" t="s">
        <v>145</v>
      </c>
      <c r="B22" s="8"/>
      <c r="C22" s="8"/>
      <c r="D22" s="8"/>
      <c r="E22" s="8"/>
      <c r="F22" s="8"/>
    </row>
    <row r="23" spans="1:6" ht="90" customHeight="1" x14ac:dyDescent="0.25">
      <c r="A23" s="8"/>
      <c r="B23" s="5" t="s">
        <v>55</v>
      </c>
      <c r="C23" s="8"/>
      <c r="D23" s="8"/>
      <c r="E23" s="8"/>
      <c r="F23" s="8"/>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row r="27" spans="1:6" x14ac:dyDescent="0.25">
      <c r="A27" s="8"/>
      <c r="B27" s="8"/>
      <c r="C27" s="8"/>
      <c r="D27" s="8"/>
      <c r="E27" s="8"/>
      <c r="F27" s="8"/>
    </row>
    <row r="28" spans="1:6" x14ac:dyDescent="0.25">
      <c r="A28" s="8"/>
      <c r="B28" s="8"/>
      <c r="C28" s="8"/>
      <c r="D28" s="8"/>
      <c r="E28" s="8"/>
      <c r="F28" s="8"/>
    </row>
    <row r="29" spans="1:6" x14ac:dyDescent="0.25">
      <c r="A29" s="8"/>
      <c r="B29" s="8"/>
      <c r="C29" s="8"/>
      <c r="D29" s="8"/>
      <c r="E29" s="8"/>
      <c r="F29" s="8"/>
    </row>
    <row r="30" spans="1:6" x14ac:dyDescent="0.25">
      <c r="A30" s="8"/>
      <c r="B30" s="8"/>
      <c r="C30" s="8"/>
      <c r="D30" s="8"/>
      <c r="E30" s="8"/>
      <c r="F30" s="8"/>
    </row>
    <row r="31" spans="1:6" x14ac:dyDescent="0.25">
      <c r="A31" s="8"/>
      <c r="B31" s="8"/>
      <c r="C31" s="8"/>
      <c r="D31" s="8"/>
      <c r="E31" s="8"/>
      <c r="F31" s="8"/>
    </row>
    <row r="32" spans="1:6" x14ac:dyDescent="0.25">
      <c r="A32" s="8"/>
      <c r="B32" s="8"/>
      <c r="C32" s="8"/>
      <c r="D32" s="8"/>
      <c r="E32" s="8"/>
      <c r="F32" s="8"/>
    </row>
    <row r="33" spans="1:6" x14ac:dyDescent="0.25">
      <c r="A33" s="8"/>
      <c r="B33" s="8"/>
      <c r="C33" s="8"/>
      <c r="D33" s="8"/>
      <c r="E33" s="8"/>
      <c r="F33" s="8"/>
    </row>
    <row r="34" spans="1:6" x14ac:dyDescent="0.25">
      <c r="A34" s="8"/>
      <c r="B34" s="8"/>
      <c r="C34" s="8"/>
      <c r="D34" s="8"/>
      <c r="E34" s="8"/>
      <c r="F34" s="8"/>
    </row>
    <row r="35" spans="1:6" x14ac:dyDescent="0.25">
      <c r="A35" s="8"/>
      <c r="B35" s="8"/>
      <c r="C35" s="8"/>
      <c r="D35" s="8"/>
      <c r="E35" s="8"/>
      <c r="F35" s="8"/>
    </row>
    <row r="36" spans="1:6" x14ac:dyDescent="0.25">
      <c r="A36" s="8"/>
      <c r="B36" s="8"/>
      <c r="C36" s="8"/>
      <c r="D36" s="8"/>
      <c r="E36" s="8"/>
      <c r="F36" s="8"/>
    </row>
    <row r="37" spans="1:6" x14ac:dyDescent="0.25">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5" x14ac:dyDescent="0.25"/>
  <cols>
    <col min="3" max="3" width="24.7109375" customWidth="1"/>
  </cols>
  <sheetData>
    <row r="3" spans="3:4" x14ac:dyDescent="0.25">
      <c r="C3" s="57" t="s">
        <v>124</v>
      </c>
      <c r="D3" s="57"/>
    </row>
    <row r="4" spans="3:4" x14ac:dyDescent="0.25">
      <c r="C4" t="s">
        <v>123</v>
      </c>
    </row>
    <row r="5" spans="3:4" x14ac:dyDescent="0.25">
      <c r="C5" t="s">
        <v>125</v>
      </c>
    </row>
    <row r="6" spans="3:4" x14ac:dyDescent="0.25">
      <c r="C6" t="s">
        <v>126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Запрошення</vt:lpstr>
      <vt:lpstr>Документи</vt:lpstr>
      <vt:lpstr>Додаток 2_Комерційна пропозиція</vt:lpstr>
      <vt:lpstr>FAQ_Tender</vt:lpstr>
      <vt:lpstr>legend</vt:lpstr>
      <vt:lpstr>fixed_fee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Ivashchenko, Serhii GIZ UA</cp:lastModifiedBy>
  <cp:revision/>
  <cp:lastPrinted>2023-02-01T14:31:08Z</cp:lastPrinted>
  <dcterms:created xsi:type="dcterms:W3CDTF">2015-10-29T07:24:41Z</dcterms:created>
  <dcterms:modified xsi:type="dcterms:W3CDTF">2024-11-11T12:51:18Z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